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1840" windowHeight="13050" activeTab="7"/>
  </bookViews>
  <sheets>
    <sheet name="项目费用表" sheetId="11" r:id="rId1"/>
    <sheet name="建筑物回收价值 " sheetId="12" r:id="rId2"/>
    <sheet name="构筑物回收价值" sheetId="15" r:id="rId3"/>
    <sheet name="不可搬迁资产回收价值" sheetId="6" r:id="rId4"/>
    <sheet name="测量费" sheetId="13" r:id="rId5"/>
    <sheet name="Sheet3" sheetId="8" r:id="rId6"/>
    <sheet name="Sheet4" sheetId="9" r:id="rId7"/>
    <sheet name="Sheet2" sheetId="7" r:id="rId8"/>
  </sheets>
  <definedNames>
    <definedName name="_xlnm.Print_Titles" localSheetId="1">'建筑物回收价值 '!$3:$4</definedName>
  </definedNames>
  <calcPr calcId="125725"/>
</workbook>
</file>

<file path=xl/calcChain.xml><?xml version="1.0" encoding="utf-8"?>
<calcChain xmlns="http://schemas.openxmlformats.org/spreadsheetml/2006/main">
  <c r="J6" i="12"/>
  <c r="J7"/>
  <c r="J8"/>
  <c r="J10"/>
  <c r="J11"/>
  <c r="J12"/>
  <c r="J13"/>
  <c r="J15"/>
  <c r="J16"/>
  <c r="H17"/>
  <c r="J17"/>
  <c r="J18"/>
  <c r="H19"/>
  <c r="H6" i="15"/>
  <c r="H12" s="1"/>
  <c r="H7"/>
  <c r="H8"/>
  <c r="H9"/>
  <c r="H10"/>
  <c r="H11"/>
  <c r="J8" i="13"/>
  <c r="J9" s="1"/>
  <c r="K8"/>
  <c r="K9" s="1"/>
  <c r="J6" i="8"/>
  <c r="J7"/>
  <c r="J8"/>
  <c r="J9"/>
  <c r="J10"/>
  <c r="J11"/>
  <c r="J12"/>
  <c r="J13"/>
  <c r="H14"/>
  <c r="H6" i="9"/>
  <c r="H5" s="1"/>
  <c r="H7"/>
  <c r="H8"/>
  <c r="H9"/>
  <c r="H10"/>
  <c r="H11"/>
  <c r="H12"/>
  <c r="H13"/>
  <c r="H14"/>
  <c r="H15"/>
  <c r="H16"/>
  <c r="H17"/>
  <c r="H18"/>
  <c r="H19"/>
  <c r="H21"/>
  <c r="H22"/>
  <c r="H23"/>
  <c r="H20" s="1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9"/>
  <c r="H50"/>
  <c r="H51"/>
  <c r="H48" s="1"/>
  <c r="H52"/>
  <c r="H53"/>
  <c r="H54"/>
  <c r="H55"/>
  <c r="H56"/>
  <c r="H57"/>
  <c r="H6" i="7"/>
  <c r="H32" s="1"/>
  <c r="T7" s="1"/>
  <c r="U7" s="1"/>
  <c r="T6"/>
  <c r="U6" s="1"/>
  <c r="F7"/>
  <c r="G7"/>
  <c r="H7"/>
  <c r="K7"/>
  <c r="F8"/>
  <c r="G8"/>
  <c r="H8"/>
  <c r="I8"/>
  <c r="I32" s="1"/>
  <c r="T8" s="1"/>
  <c r="U8" s="1"/>
  <c r="K8"/>
  <c r="E9"/>
  <c r="K9" s="1"/>
  <c r="F9"/>
  <c r="G9"/>
  <c r="H9"/>
  <c r="I9"/>
  <c r="K10"/>
  <c r="E12"/>
  <c r="K12" s="1"/>
  <c r="F12"/>
  <c r="G12"/>
  <c r="H12"/>
  <c r="H13"/>
  <c r="K13"/>
  <c r="E14"/>
  <c r="F14"/>
  <c r="G14"/>
  <c r="H14"/>
  <c r="K14"/>
  <c r="E15"/>
  <c r="G15"/>
  <c r="H15"/>
  <c r="K15"/>
  <c r="E17"/>
  <c r="F17"/>
  <c r="F32" s="1"/>
  <c r="T4" s="1"/>
  <c r="U4" s="1"/>
  <c r="G17"/>
  <c r="H17"/>
  <c r="K17"/>
  <c r="T17"/>
  <c r="U17" s="1"/>
  <c r="E19"/>
  <c r="K19" s="1"/>
  <c r="F19"/>
  <c r="G19"/>
  <c r="H19"/>
  <c r="U19"/>
  <c r="H20"/>
  <c r="T20"/>
  <c r="U20"/>
  <c r="E21"/>
  <c r="F21"/>
  <c r="H21"/>
  <c r="K21"/>
  <c r="H22"/>
  <c r="K22"/>
  <c r="H23"/>
  <c r="K23"/>
  <c r="H24"/>
  <c r="K24"/>
  <c r="E27"/>
  <c r="F27"/>
  <c r="G27"/>
  <c r="H27"/>
  <c r="K27"/>
  <c r="E28"/>
  <c r="K28" s="1"/>
  <c r="G28"/>
  <c r="H28"/>
  <c r="H29"/>
  <c r="K29"/>
  <c r="E30"/>
  <c r="K30" s="1"/>
  <c r="C32"/>
  <c r="T16" s="1"/>
  <c r="U16" s="1"/>
  <c r="D32"/>
  <c r="T22" s="1"/>
  <c r="U22" s="1"/>
  <c r="G32"/>
  <c r="T5" s="1"/>
  <c r="U5" s="1"/>
  <c r="J32"/>
  <c r="T9" s="1"/>
  <c r="U9" s="1"/>
  <c r="J14" i="8" l="1"/>
  <c r="J14" i="12"/>
  <c r="J5"/>
  <c r="K32" i="7"/>
  <c r="T10" s="1"/>
  <c r="U10" s="1"/>
  <c r="H58" i="9"/>
  <c r="J19" i="12"/>
  <c r="E32" i="7"/>
  <c r="H5" i="15"/>
  <c r="T21" i="7"/>
  <c r="T18" l="1"/>
  <c r="U18" s="1"/>
  <c r="T23"/>
  <c r="U23" s="1"/>
  <c r="U21"/>
  <c r="U24" l="1"/>
  <c r="U26" s="1"/>
</calcChain>
</file>

<file path=xl/sharedStrings.xml><?xml version="1.0" encoding="utf-8"?>
<sst xmlns="http://schemas.openxmlformats.org/spreadsheetml/2006/main" count="415" uniqueCount="233">
  <si>
    <t>佛山一环西拓高明段（高明区闽亮钙业有限公司等三家公司）拆除工程项目费用汇总表</t>
  </si>
  <si>
    <t>序号</t>
  </si>
  <si>
    <t>项目名称</t>
  </si>
  <si>
    <t>金额（元）</t>
  </si>
  <si>
    <t>备注</t>
  </si>
  <si>
    <t>工程费用</t>
  </si>
  <si>
    <t>工程费用=拆除及清理现场费用-回收总价</t>
  </si>
  <si>
    <t>拆除及清理现场费用</t>
  </si>
  <si>
    <t>详见《佛山一环西拓高明段（高明区闽亮钙业有限公司等三家公司）拆除工程项目》预算</t>
  </si>
  <si>
    <t>回收总价</t>
  </si>
  <si>
    <t>建筑物</t>
  </si>
  <si>
    <t>详见《建筑物回收价值明细表》、《构筑物回收价值明细表》、《不可搬迁资产回收价值明细表》</t>
  </si>
  <si>
    <t>构筑物</t>
  </si>
  <si>
    <t>不可搬迁资产</t>
  </si>
  <si>
    <t>其他费用</t>
  </si>
  <si>
    <t>其他费用=预算编制费+测量费</t>
  </si>
  <si>
    <t>测量费</t>
  </si>
  <si>
    <t>按《国测财字[2012]3号》计算</t>
  </si>
  <si>
    <t>预算编制费</t>
  </si>
  <si>
    <t>按《粤价函[2011]742号文》计算</t>
  </si>
  <si>
    <t>拆除费用总价</t>
  </si>
  <si>
    <t>拆除费用总价=工程费用+其他费用</t>
  </si>
  <si>
    <t>建筑物回收价值明细表</t>
  </si>
  <si>
    <t>项目名称:佛山一环西拓高明段（高明区闽亮钙业有限公司等三家公司）拆除工程项目</t>
  </si>
  <si>
    <t>名称</t>
  </si>
  <si>
    <t>实物状况</t>
  </si>
  <si>
    <t xml:space="preserve"> 面积（㎡）</t>
  </si>
  <si>
    <t>回收单价 （元/㎡)</t>
  </si>
  <si>
    <t>回收总价(元)</t>
  </si>
  <si>
    <t>装修</t>
  </si>
  <si>
    <t>结构</t>
  </si>
  <si>
    <t>层数</t>
  </si>
  <si>
    <t>用途</t>
  </si>
  <si>
    <t>闽亮钙业有限公司</t>
  </si>
  <si>
    <t>砖混一层</t>
  </si>
  <si>
    <t>砖混</t>
  </si>
  <si>
    <t>厂房</t>
  </si>
  <si>
    <t>钢筋</t>
  </si>
  <si>
    <t>拆除钢结构厂房</t>
  </si>
  <si>
    <t>镀锌棚顶，铁柱，水泥地面</t>
  </si>
  <si>
    <t>钢结构</t>
  </si>
  <si>
    <t>活动板房</t>
  </si>
  <si>
    <t>钢木</t>
  </si>
  <si>
    <t>佛山市高明美涂料有限公司（下陈）</t>
  </si>
  <si>
    <t>拆除砖混一层</t>
  </si>
  <si>
    <t>水泥地面，砖墙，星铁瓦顶，混合结构，高约4米</t>
  </si>
  <si>
    <t>耐磨砖地面，外墙贴条形砖，瓦顶，砖木结构，高约3米</t>
  </si>
  <si>
    <t>厕所</t>
  </si>
  <si>
    <t>佛山市高明华夏塑胶有限公司（新庄二）</t>
  </si>
  <si>
    <t>石灰墙，铁皮棚顶，水泥地面，层高约5.5米</t>
  </si>
  <si>
    <t>拆除砖混二层</t>
  </si>
  <si>
    <t>水泥顶，石灰墙，墙面刷乳胶漆，铁门，层高月2.5米</t>
  </si>
  <si>
    <t>宿舍</t>
  </si>
  <si>
    <t>合       计</t>
  </si>
  <si>
    <t>构筑物回收价值明细表</t>
  </si>
  <si>
    <t>单位</t>
  </si>
  <si>
    <t>数量</t>
  </si>
  <si>
    <t>回收单价   （元/㎡)</t>
  </si>
  <si>
    <t>一</t>
  </si>
  <si>
    <t>拆除水泥地</t>
  </si>
  <si>
    <t>厚约18CM</t>
  </si>
  <si>
    <t>㎡</t>
  </si>
  <si>
    <t>二</t>
  </si>
  <si>
    <t>佛山市高明美陶宝涂料有限公司（下陈）</t>
  </si>
  <si>
    <t>拆除围墙</t>
  </si>
  <si>
    <t>高约3米，厚25cm</t>
  </si>
  <si>
    <t>三</t>
  </si>
  <si>
    <t>佛山市高明华夏塑料有限公司（新庄二）</t>
  </si>
  <si>
    <t>合   计</t>
  </si>
  <si>
    <t>不可搬迁资产回收价值明细表</t>
  </si>
  <si>
    <t>规格型号</t>
  </si>
  <si>
    <t>回收单价</t>
  </si>
  <si>
    <t>镀锌自来水管</t>
  </si>
  <si>
    <t>2寸</t>
  </si>
  <si>
    <t>米</t>
  </si>
  <si>
    <t>电线</t>
  </si>
  <si>
    <t>150方，三相四线</t>
  </si>
  <si>
    <t>配电房工程</t>
  </si>
  <si>
    <t xml:space="preserve">160KVA </t>
  </si>
  <si>
    <t>套</t>
  </si>
  <si>
    <t>一．工程概况：</t>
  </si>
  <si>
    <t>该项目为工程测量的地形图测绘，面积为18633.33m2，地形图比例1:500。</t>
  </si>
  <si>
    <t>27.95亩/0.0015=18633.33m2</t>
  </si>
  <si>
    <t>二、测量费用的计算：</t>
  </si>
  <si>
    <t>1、根据国家测绘局2002年1月颁发的《测绘工程产品价格》规定的收费标准，该项目按工业区、比例1：500、困难类别为Ⅲ级计算，其收费基价为301456.34元/平方公里；本项目实物工作量18633.33平方米，调整系数为1，故地形图测量费用计算如下：</t>
  </si>
  <si>
    <t>地形图测量费用＝收费基价*实物工作量*调整系数</t>
  </si>
  <si>
    <t>Ⅲ级</t>
  </si>
  <si>
    <t>Ⅰ级</t>
  </si>
  <si>
    <t>名称(测绘编号)</t>
  </si>
  <si>
    <t>F1</t>
  </si>
  <si>
    <t>砖墙，铁皮棚顶，水泥地及有约500m2地面贴地砖，铁门，层高约5.5米</t>
  </si>
  <si>
    <t>砖木</t>
  </si>
  <si>
    <t>车间</t>
  </si>
  <si>
    <t>F6</t>
  </si>
  <si>
    <t>砖墙，铁皮棚顶，水泥地面，石灰墙，层高约5.5米</t>
  </si>
  <si>
    <t>F8</t>
  </si>
  <si>
    <t>隔热板铁皮顶，砖墙，外墙乳胶漆，墙面贴瓷片墙裙，地面贴地砖，层高约3米</t>
  </si>
  <si>
    <t>F9</t>
  </si>
  <si>
    <t>隔热板铁皮顶，单隅墙，地砖，铁门，层高约3米</t>
  </si>
  <si>
    <t>厨房</t>
  </si>
  <si>
    <t>F10（首层）</t>
  </si>
  <si>
    <t>水泥顶，单隅墙，地砖，铁门，层高约3米</t>
  </si>
  <si>
    <t>F12</t>
  </si>
  <si>
    <t>水泥顶，石灰墙，墙面刷乳胶漆，铁门，层高约2.5米</t>
  </si>
  <si>
    <t>F14（首层）</t>
  </si>
  <si>
    <t>水泥顶，地面贴地砖，水泥墙面，层高约2.5米</t>
  </si>
  <si>
    <t>F15</t>
  </si>
  <si>
    <t>单隅墙，水泥顶，层高约2.5米</t>
  </si>
  <si>
    <t>杂房</t>
  </si>
  <si>
    <t>F1砖木结构房</t>
  </si>
  <si>
    <t>建筑物？</t>
  </si>
  <si>
    <t>F2棚房</t>
  </si>
  <si>
    <t>水泥地面，木支架，石棉瓦顶</t>
  </si>
  <si>
    <t>F3棚房</t>
  </si>
  <si>
    <t>F4砖木结构房</t>
  </si>
  <si>
    <t>瓦顶，红砖外墙，室内内墙面批荡扇灰，铝扣板天花，水泥地面，高约3米</t>
  </si>
  <si>
    <t>F5铁房</t>
  </si>
  <si>
    <t>板房</t>
  </si>
  <si>
    <t>F6砖混结构房</t>
  </si>
  <si>
    <t>m³</t>
  </si>
  <si>
    <t>F7砖木结构房</t>
  </si>
  <si>
    <t>水泥地2</t>
  </si>
  <si>
    <t>水泥地3</t>
  </si>
  <si>
    <t>F5水泥地1</t>
  </si>
  <si>
    <t>F6水泥地2</t>
  </si>
  <si>
    <t>F7水泥地3</t>
  </si>
  <si>
    <t>F8水泥地4</t>
  </si>
  <si>
    <t>m</t>
  </si>
  <si>
    <t>F1棚房</t>
  </si>
  <si>
    <t>水泥地面，星铁瓦围边，星铁瓦顶，铁架结构，高约2米</t>
  </si>
  <si>
    <t>F2砖混结构房</t>
  </si>
  <si>
    <t>水泥地面，砖墙，星铁瓦顶，混合结构，高约4米。含防雷、消防</t>
  </si>
  <si>
    <t>F3砖木房</t>
  </si>
  <si>
    <t>水泥地面，砖墙，石棉瓦顶，砖木结构，高约1.2米</t>
  </si>
  <si>
    <t>F4棚房</t>
  </si>
  <si>
    <t>水泥地面，无围边，星铁瓦顶，铁架结构，高约4米</t>
  </si>
  <si>
    <t>F5砖混结构房</t>
  </si>
  <si>
    <t>F6砖木结构房</t>
  </si>
  <si>
    <t>F7砖混结构房</t>
  </si>
  <si>
    <t>耐磨砖地面，砖墙，星铁瓦顶，混合结构，高约3米</t>
  </si>
  <si>
    <t>F8砖木结构房</t>
  </si>
  <si>
    <t>耐磨砖地面，砖墙，瓦顶，砖木结构，高约3米</t>
  </si>
  <si>
    <t>F9砖木结构房</t>
  </si>
  <si>
    <t>F10砖木结构房</t>
  </si>
  <si>
    <t>水泥地面，砖墙，星铁瓦顶，混合结构，高约3米</t>
  </si>
  <si>
    <t>F11砖混结构房</t>
  </si>
  <si>
    <t>耐磨砖地面，外墙贴条形砖，天花扫漆，砖混结构，高约3米</t>
  </si>
  <si>
    <t>F12铁房、飘檐楼梯</t>
  </si>
  <si>
    <t>耐磨砖地面，活动板房结构，层高约3米，二层</t>
  </si>
  <si>
    <t>F13棚房</t>
  </si>
  <si>
    <t>石棉瓦顶</t>
  </si>
  <si>
    <t>F14砖木结构房</t>
  </si>
  <si>
    <t>F15砖木结构房</t>
  </si>
  <si>
    <t>水泥一</t>
  </si>
  <si>
    <t>水泥二</t>
  </si>
  <si>
    <t>水泥三</t>
  </si>
  <si>
    <t>水泥四</t>
  </si>
  <si>
    <t>W1围墙</t>
  </si>
  <si>
    <t>W2围墙</t>
  </si>
  <si>
    <t>W3围墙</t>
  </si>
  <si>
    <t>W4围墙</t>
  </si>
  <si>
    <t>W5围墙</t>
  </si>
  <si>
    <t>W6围墙</t>
  </si>
  <si>
    <t>W7围墙</t>
  </si>
  <si>
    <t>W8围墙</t>
  </si>
  <si>
    <t>F2</t>
  </si>
  <si>
    <t>隔热板铁皮顶，水泥地面，卷闸门，层高约6.5米</t>
  </si>
  <si>
    <t>F3</t>
  </si>
  <si>
    <t>隔热板铁皮顶，水泥地面，卷闸门，层高约5.5米</t>
  </si>
  <si>
    <t>F4</t>
  </si>
  <si>
    <t>铁皮棚顶，水泥地面，卷闸门，层高约5.5米</t>
  </si>
  <si>
    <t>F5</t>
  </si>
  <si>
    <t>F7</t>
  </si>
  <si>
    <t>简易棚，隔热板铁皮顶，单隅墙，水泥地面，层高约3米</t>
  </si>
  <si>
    <t>F10（二层）</t>
  </si>
  <si>
    <t>板房，地砖</t>
  </si>
  <si>
    <t>F11</t>
  </si>
  <si>
    <t>F13</t>
  </si>
  <si>
    <t>简易棚，隔热板铁皮顶，一面借墙，钢柱，层高约3米</t>
  </si>
  <si>
    <t>水泥地</t>
  </si>
  <si>
    <t>厚度</t>
  </si>
  <si>
    <t>东洲广场范围拆除清运废料及回收利用价值统计明细表</t>
  </si>
  <si>
    <t>类型</t>
  </si>
  <si>
    <t>可回收有价值物品</t>
  </si>
  <si>
    <t>废料清运</t>
  </si>
  <si>
    <t>编号</t>
  </si>
  <si>
    <t>项目</t>
  </si>
  <si>
    <t>水泥地面面积/㎡</t>
  </si>
  <si>
    <t>混房建筑面积/㎡</t>
  </si>
  <si>
    <t>砼房建筑面积（含阳台面积）/㎡</t>
  </si>
  <si>
    <t>铝合金窗面积/m2</t>
  </si>
  <si>
    <t>防盗网面积/m2</t>
  </si>
  <si>
    <t>铁门面积/m2</t>
  </si>
  <si>
    <t>钢栏杆长度/m</t>
  </si>
  <si>
    <t>建筑钢屋架面积/m2</t>
  </si>
  <si>
    <t>钢筋含量/t</t>
  </si>
  <si>
    <t>电气线路价值（元）</t>
  </si>
  <si>
    <t>混房废料/m3</t>
  </si>
  <si>
    <t>砼房废料/m3</t>
  </si>
  <si>
    <t>水泥地面废料/m3</t>
  </si>
  <si>
    <t>拆除体积指标（不打印）</t>
  </si>
  <si>
    <t>电气线路每平方米回收单价（元）</t>
  </si>
  <si>
    <t>回收单价（可调）</t>
  </si>
  <si>
    <t>回收价值（合价）</t>
  </si>
  <si>
    <t>混房</t>
  </si>
  <si>
    <t>铝窗</t>
  </si>
  <si>
    <t>不锈钢防盗网</t>
  </si>
  <si>
    <t>铁防盗网</t>
  </si>
  <si>
    <t>铁门</t>
  </si>
  <si>
    <t>栏杆</t>
  </si>
  <si>
    <t>砼房</t>
  </si>
  <si>
    <t>钢屋架</t>
  </si>
  <si>
    <t>水泥地面三</t>
  </si>
  <si>
    <t>电气线路</t>
  </si>
  <si>
    <t>合计</t>
  </si>
  <si>
    <t>单价（可调）</t>
  </si>
  <si>
    <t>费用合价</t>
  </si>
  <si>
    <t>水泥地面二</t>
  </si>
  <si>
    <t>拆除水泥</t>
  </si>
  <si>
    <t>拆除混房</t>
  </si>
  <si>
    <t>水泥地面四</t>
  </si>
  <si>
    <t>拆除砼房</t>
  </si>
  <si>
    <t>围墙废料</t>
  </si>
  <si>
    <t>立方</t>
  </si>
  <si>
    <t>地坪废料</t>
  </si>
  <si>
    <t>混房废料</t>
  </si>
  <si>
    <t>砼房废料</t>
  </si>
  <si>
    <t>水泥地面一</t>
  </si>
  <si>
    <t>水泥地面五</t>
  </si>
  <si>
    <t>总项目费用=费用合价-回收价值</t>
  </si>
  <si>
    <t>围墙</t>
  </si>
  <si>
    <t>综上所述，建议该工程测量费用为0.00元。</t>
    <phoneticPr fontId="3" type="noConversion"/>
  </si>
  <si>
    <t>根据国家测绘局2002年1月颁发的《测绘工程产品价格》说明第七条，为保护测绘单位和用户的合法权益，防止不正当竞争，确保测绘工程产品质量，测绘工程产品合同价格可在价格基础上上下浮动10%，因此该项目测绘费用政府指导价最高为：0.00（元）</t>
    <phoneticPr fontId="3" type="noConversion"/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</si>
</sst>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_);[Red]\(0.00\)"/>
    <numFmt numFmtId="178" formatCode="#,##0.00_ "/>
    <numFmt numFmtId="179" formatCode="#,##0_ "/>
    <numFmt numFmtId="180" formatCode="#,##0.00_);[Red]\(#,##0.00\)"/>
    <numFmt numFmtId="181" formatCode="0_ "/>
  </numFmts>
  <fonts count="1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color rgb="FF000000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AA2F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 wrapText="1"/>
    </xf>
    <xf numFmtId="176" fontId="7" fillId="2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>
      <alignment horizontal="right" vertical="center"/>
    </xf>
    <xf numFmtId="177" fontId="11" fillId="0" borderId="0" xfId="0" applyNumberFormat="1" applyFont="1" applyFill="1" applyBorder="1" applyAlignment="1">
      <alignment horizontal="center" vertical="center"/>
    </xf>
    <xf numFmtId="177" fontId="11" fillId="0" borderId="0" xfId="0" applyNumberFormat="1" applyFont="1" applyFill="1" applyBorder="1" applyAlignment="1">
      <alignment horizontal="right" vertical="center"/>
    </xf>
    <xf numFmtId="177" fontId="7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 wrapText="1"/>
    </xf>
    <xf numFmtId="177" fontId="12" fillId="0" borderId="0" xfId="0" applyNumberFormat="1" applyFont="1" applyFill="1" applyBorder="1" applyAlignment="1">
      <alignment horizontal="center" vertical="center"/>
    </xf>
    <xf numFmtId="177" fontId="12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/>
    </xf>
    <xf numFmtId="177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77" fontId="8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77" fontId="8" fillId="0" borderId="1" xfId="0" applyNumberFormat="1" applyFont="1" applyFill="1" applyBorder="1" applyAlignment="1">
      <alignment vertical="center"/>
    </xf>
    <xf numFmtId="177" fontId="7" fillId="0" borderId="1" xfId="0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177" fontId="8" fillId="3" borderId="1" xfId="0" applyNumberFormat="1" applyFont="1" applyFill="1" applyBorder="1" applyAlignment="1">
      <alignment vertical="center"/>
    </xf>
    <xf numFmtId="177" fontId="7" fillId="3" borderId="1" xfId="0" applyNumberFormat="1" applyFont="1" applyFill="1" applyBorder="1" applyAlignment="1">
      <alignment vertical="center"/>
    </xf>
    <xf numFmtId="177" fontId="7" fillId="2" borderId="1" xfId="0" applyNumberFormat="1" applyFont="1" applyFill="1" applyBorder="1" applyAlignment="1">
      <alignment vertical="center"/>
    </xf>
    <xf numFmtId="177" fontId="9" fillId="0" borderId="1" xfId="0" applyNumberFormat="1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177" fontId="8" fillId="4" borderId="1" xfId="0" applyNumberFormat="1" applyFont="1" applyFill="1" applyBorder="1" applyAlignment="1">
      <alignment vertical="center"/>
    </xf>
    <xf numFmtId="177" fontId="7" fillId="4" borderId="1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176" fontId="9" fillId="0" borderId="4" xfId="0" applyNumberFormat="1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178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right" vertical="center"/>
    </xf>
    <xf numFmtId="179" fontId="2" fillId="0" borderId="1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right" vertical="center"/>
    </xf>
    <xf numFmtId="179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178" fontId="2" fillId="3" borderId="1" xfId="0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178" fontId="2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0" fontId="5" fillId="0" borderId="5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18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81" fontId="2" fillId="0" borderId="1" xfId="0" applyNumberFormat="1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horizontal="right" vertical="center" wrapText="1"/>
    </xf>
    <xf numFmtId="181" fontId="2" fillId="0" borderId="1" xfId="0" applyNumberFormat="1" applyFont="1" applyFill="1" applyBorder="1" applyAlignment="1">
      <alignment horizontal="right" vertical="center"/>
    </xf>
    <xf numFmtId="181" fontId="2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178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78" fontId="5" fillId="0" borderId="2" xfId="0" applyNumberFormat="1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/>
    </xf>
    <xf numFmtId="178" fontId="5" fillId="0" borderId="4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8" fontId="5" fillId="0" borderId="6" xfId="0" applyNumberFormat="1" applyFont="1" applyBorder="1" applyAlignment="1">
      <alignment horizontal="center" vertical="center"/>
    </xf>
    <xf numFmtId="178" fontId="5" fillId="0" borderId="8" xfId="0" applyNumberFormat="1" applyFont="1" applyBorder="1" applyAlignment="1">
      <alignment horizontal="center" vertical="center"/>
    </xf>
    <xf numFmtId="178" fontId="5" fillId="0" borderId="7" xfId="0" applyNumberFormat="1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left" vertical="center" wrapText="1"/>
    </xf>
    <xf numFmtId="176" fontId="5" fillId="0" borderId="8" xfId="0" applyNumberFormat="1" applyFont="1" applyBorder="1" applyAlignment="1">
      <alignment horizontal="left" vertical="center" wrapText="1"/>
    </xf>
    <xf numFmtId="176" fontId="5" fillId="0" borderId="7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 wrapText="1"/>
    </xf>
    <xf numFmtId="178" fontId="5" fillId="0" borderId="4" xfId="0" applyNumberFormat="1" applyFont="1" applyBorder="1" applyAlignment="1">
      <alignment horizontal="center" vertical="center" wrapText="1"/>
    </xf>
    <xf numFmtId="178" fontId="5" fillId="0" borderId="9" xfId="0" applyNumberFormat="1" applyFont="1" applyBorder="1" applyAlignment="1">
      <alignment horizontal="center" vertical="center"/>
    </xf>
    <xf numFmtId="178" fontId="5" fillId="0" borderId="5" xfId="0" applyNumberFormat="1" applyFont="1" applyBorder="1" applyAlignment="1">
      <alignment horizontal="center" vertical="center"/>
    </xf>
    <xf numFmtId="178" fontId="5" fillId="0" borderId="10" xfId="0" applyNumberFormat="1" applyFont="1" applyBorder="1" applyAlignment="1">
      <alignment horizontal="center" vertical="center"/>
    </xf>
    <xf numFmtId="178" fontId="5" fillId="0" borderId="2" xfId="0" applyNumberFormat="1" applyFont="1" applyFill="1" applyBorder="1" applyAlignment="1">
      <alignment horizontal="center" vertical="center"/>
    </xf>
    <xf numFmtId="178" fontId="5" fillId="0" borderId="3" xfId="0" applyNumberFormat="1" applyFont="1" applyFill="1" applyBorder="1" applyAlignment="1">
      <alignment horizontal="center" vertical="center"/>
    </xf>
    <xf numFmtId="178" fontId="5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0" fillId="5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00B0F0"/>
  </sheetPr>
  <dimension ref="A1:F11"/>
  <sheetViews>
    <sheetView topLeftCell="A4" zoomScaleSheetLayoutView="100" workbookViewId="0">
      <selection activeCell="C11" sqref="C11:E11"/>
    </sheetView>
  </sheetViews>
  <sheetFormatPr defaultColWidth="9" defaultRowHeight="14.25"/>
  <cols>
    <col min="1" max="1" width="5.5" customWidth="1"/>
    <col min="2" max="2" width="18.625" customWidth="1"/>
    <col min="3" max="3" width="12.625" customWidth="1"/>
    <col min="4" max="4" width="12.875" customWidth="1"/>
    <col min="5" max="5" width="11.75" customWidth="1"/>
    <col min="6" max="6" width="21.375" customWidth="1"/>
    <col min="7" max="7" width="12.375" customWidth="1"/>
    <col min="8" max="8" width="12.5" customWidth="1"/>
  </cols>
  <sheetData>
    <row r="1" spans="1:6" ht="89.1" customHeight="1">
      <c r="A1" s="96" t="s">
        <v>0</v>
      </c>
      <c r="B1" s="96"/>
      <c r="C1" s="96"/>
      <c r="D1" s="96"/>
      <c r="E1" s="96"/>
      <c r="F1" s="96"/>
    </row>
    <row r="2" spans="1:6" ht="36" customHeight="1">
      <c r="A2" s="78" t="s">
        <v>1</v>
      </c>
      <c r="B2" s="78" t="s">
        <v>2</v>
      </c>
      <c r="C2" s="97" t="s">
        <v>3</v>
      </c>
      <c r="D2" s="98"/>
      <c r="E2" s="99"/>
      <c r="F2" s="79" t="s">
        <v>4</v>
      </c>
    </row>
    <row r="3" spans="1:6" ht="36" customHeight="1">
      <c r="A3" s="78">
        <v>1</v>
      </c>
      <c r="B3" s="78" t="s">
        <v>5</v>
      </c>
      <c r="C3" s="100"/>
      <c r="D3" s="101"/>
      <c r="E3" s="102"/>
      <c r="F3" s="80" t="s">
        <v>6</v>
      </c>
    </row>
    <row r="4" spans="1:6" ht="62.1" customHeight="1">
      <c r="A4" s="78">
        <v>1.1000000000000001</v>
      </c>
      <c r="B4" s="78" t="s">
        <v>7</v>
      </c>
      <c r="C4" s="85"/>
      <c r="D4" s="86"/>
      <c r="E4" s="87"/>
      <c r="F4" s="80" t="s">
        <v>8</v>
      </c>
    </row>
    <row r="5" spans="1:6" ht="35.1" customHeight="1">
      <c r="A5" s="88">
        <v>1.2</v>
      </c>
      <c r="B5" s="88" t="s">
        <v>9</v>
      </c>
      <c r="C5" s="81" t="s">
        <v>10</v>
      </c>
      <c r="D5" s="81"/>
      <c r="E5" s="90"/>
      <c r="F5" s="93" t="s">
        <v>11</v>
      </c>
    </row>
    <row r="6" spans="1:6" ht="35.1" customHeight="1">
      <c r="A6" s="89"/>
      <c r="B6" s="89"/>
      <c r="C6" s="81" t="s">
        <v>12</v>
      </c>
      <c r="D6" s="81"/>
      <c r="E6" s="91"/>
      <c r="F6" s="94"/>
    </row>
    <row r="7" spans="1:6" ht="35.1" customHeight="1">
      <c r="A7" s="89"/>
      <c r="B7" s="89"/>
      <c r="C7" s="81" t="s">
        <v>13</v>
      </c>
      <c r="D7" s="81"/>
      <c r="E7" s="92"/>
      <c r="F7" s="95"/>
    </row>
    <row r="8" spans="1:6" ht="45" customHeight="1">
      <c r="A8" s="78">
        <v>2</v>
      </c>
      <c r="B8" s="78" t="s">
        <v>14</v>
      </c>
      <c r="C8" s="103"/>
      <c r="D8" s="104"/>
      <c r="E8" s="105"/>
      <c r="F8" s="80" t="s">
        <v>15</v>
      </c>
    </row>
    <row r="9" spans="1:6" ht="45" customHeight="1">
      <c r="A9" s="82">
        <v>2.1</v>
      </c>
      <c r="B9" s="82" t="s">
        <v>16</v>
      </c>
      <c r="C9" s="106"/>
      <c r="D9" s="107"/>
      <c r="E9" s="108"/>
      <c r="F9" s="83" t="s">
        <v>17</v>
      </c>
    </row>
    <row r="10" spans="1:6" ht="45" customHeight="1">
      <c r="A10" s="78">
        <v>2.2000000000000002</v>
      </c>
      <c r="B10" s="78" t="s">
        <v>18</v>
      </c>
      <c r="C10" s="85"/>
      <c r="D10" s="86"/>
      <c r="E10" s="87"/>
      <c r="F10" s="84" t="s">
        <v>19</v>
      </c>
    </row>
    <row r="11" spans="1:6" ht="45" customHeight="1">
      <c r="A11" s="78">
        <v>3</v>
      </c>
      <c r="B11" s="78" t="s">
        <v>20</v>
      </c>
      <c r="C11" s="85"/>
      <c r="D11" s="86"/>
      <c r="E11" s="87"/>
      <c r="F11" s="80" t="s">
        <v>21</v>
      </c>
    </row>
  </sheetData>
  <mergeCells count="12">
    <mergeCell ref="F5:F7"/>
    <mergeCell ref="A1:F1"/>
    <mergeCell ref="C2:E2"/>
    <mergeCell ref="C3:E3"/>
    <mergeCell ref="C4:E4"/>
    <mergeCell ref="C10:E10"/>
    <mergeCell ref="C11:E11"/>
    <mergeCell ref="A5:A7"/>
    <mergeCell ref="B5:B7"/>
    <mergeCell ref="E5:E7"/>
    <mergeCell ref="C8:E8"/>
    <mergeCell ref="C9:E9"/>
  </mergeCells>
  <phoneticPr fontId="3" type="noConversion"/>
  <pageMargins left="0.75" right="0.36" top="1" bottom="1" header="0.51" footer="0.51"/>
  <pageSetup paperSize="9" orientation="portrait" verticalDpi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rgb="FF00B0F0"/>
  </sheetPr>
  <dimension ref="A1:M19"/>
  <sheetViews>
    <sheetView topLeftCell="A13" zoomScaleSheetLayoutView="100" workbookViewId="0">
      <selection activeCell="M8" sqref="M8"/>
    </sheetView>
  </sheetViews>
  <sheetFormatPr defaultColWidth="9" defaultRowHeight="14.25"/>
  <cols>
    <col min="1" max="1" width="5.25" customWidth="1"/>
    <col min="2" max="2" width="10.875" customWidth="1"/>
    <col min="3" max="3" width="11.25" customWidth="1"/>
    <col min="4" max="4" width="32.75" customWidth="1"/>
    <col min="5" max="5" width="8.375" customWidth="1"/>
    <col min="6" max="6" width="8.125" customWidth="1"/>
    <col min="8" max="8" width="12.375" customWidth="1"/>
    <col min="9" max="9" width="11" customWidth="1"/>
    <col min="10" max="10" width="13.5" customWidth="1"/>
    <col min="11" max="11" width="12.125" customWidth="1"/>
    <col min="12" max="12" width="17" customWidth="1"/>
    <col min="13" max="13" width="13.5" customWidth="1"/>
    <col min="14" max="14" width="13.375" customWidth="1"/>
  </cols>
  <sheetData>
    <row r="1" spans="1:13" ht="33" customHeight="1">
      <c r="A1" s="114" t="s">
        <v>22</v>
      </c>
      <c r="B1" s="114"/>
      <c r="C1" s="114"/>
      <c r="D1" s="114"/>
      <c r="E1" s="114"/>
      <c r="F1" s="114"/>
      <c r="G1" s="114"/>
      <c r="H1" s="114"/>
      <c r="I1" s="114"/>
      <c r="J1" s="114"/>
    </row>
    <row r="2" spans="1:13" ht="42" customHeight="1">
      <c r="A2" s="115" t="s">
        <v>23</v>
      </c>
      <c r="B2" s="115"/>
      <c r="C2" s="115"/>
      <c r="D2" s="115"/>
      <c r="E2" s="115"/>
      <c r="F2" s="115"/>
      <c r="I2" s="116"/>
      <c r="J2" s="116"/>
    </row>
    <row r="3" spans="1:13" ht="24.95" customHeight="1">
      <c r="A3" s="112" t="s">
        <v>1</v>
      </c>
      <c r="B3" s="113" t="s">
        <v>24</v>
      </c>
      <c r="C3" s="112" t="s">
        <v>25</v>
      </c>
      <c r="D3" s="112"/>
      <c r="E3" s="112"/>
      <c r="F3" s="112"/>
      <c r="G3" s="112"/>
      <c r="H3" s="113" t="s">
        <v>26</v>
      </c>
      <c r="I3" s="113" t="s">
        <v>27</v>
      </c>
      <c r="J3" s="117" t="s">
        <v>28</v>
      </c>
    </row>
    <row r="4" spans="1:13" ht="24.95" customHeight="1">
      <c r="A4" s="112"/>
      <c r="B4" s="113"/>
      <c r="C4" s="112" t="s">
        <v>29</v>
      </c>
      <c r="D4" s="112"/>
      <c r="E4" s="47" t="s">
        <v>30</v>
      </c>
      <c r="F4" s="47" t="s">
        <v>31</v>
      </c>
      <c r="G4" s="47" t="s">
        <v>32</v>
      </c>
      <c r="H4" s="113"/>
      <c r="I4" s="113"/>
      <c r="J4" s="118"/>
    </row>
    <row r="5" spans="1:13" s="62" customFormat="1" ht="35.1" customHeight="1">
      <c r="A5" s="55"/>
      <c r="B5" s="58" t="s">
        <v>33</v>
      </c>
      <c r="C5" s="109"/>
      <c r="D5" s="110"/>
      <c r="E5" s="58"/>
      <c r="F5" s="55"/>
      <c r="G5" s="55"/>
      <c r="H5" s="59"/>
      <c r="I5" s="59"/>
      <c r="J5" s="59">
        <f>SUM(J6:J8)</f>
        <v>0</v>
      </c>
    </row>
    <row r="6" spans="1:13" s="62" customFormat="1" ht="33" customHeight="1">
      <c r="A6" s="55">
        <v>1</v>
      </c>
      <c r="B6" s="55" t="s">
        <v>34</v>
      </c>
      <c r="C6" s="109"/>
      <c r="D6" s="110"/>
      <c r="E6" s="58" t="s">
        <v>35</v>
      </c>
      <c r="F6" s="55">
        <v>1</v>
      </c>
      <c r="G6" s="55" t="s">
        <v>36</v>
      </c>
      <c r="H6" s="59">
        <v>54.75</v>
      </c>
      <c r="I6" s="59"/>
      <c r="J6" s="59">
        <f>H6*I6</f>
        <v>0</v>
      </c>
      <c r="M6" s="144"/>
    </row>
    <row r="7" spans="1:13" s="62" customFormat="1" ht="33" customHeight="1">
      <c r="A7" s="55">
        <v>2</v>
      </c>
      <c r="B7" s="58" t="s">
        <v>38</v>
      </c>
      <c r="C7" s="109" t="s">
        <v>39</v>
      </c>
      <c r="D7" s="110"/>
      <c r="E7" s="55" t="s">
        <v>40</v>
      </c>
      <c r="F7" s="55">
        <v>1</v>
      </c>
      <c r="G7" s="55" t="s">
        <v>36</v>
      </c>
      <c r="H7" s="59">
        <v>1536.13</v>
      </c>
      <c r="I7" s="59"/>
      <c r="J7" s="59">
        <f>H7*I7</f>
        <v>0</v>
      </c>
    </row>
    <row r="8" spans="1:13" s="62" customFormat="1" ht="33" customHeight="1">
      <c r="A8" s="55">
        <v>3</v>
      </c>
      <c r="B8" s="55" t="s">
        <v>41</v>
      </c>
      <c r="C8" s="109"/>
      <c r="D8" s="110"/>
      <c r="E8" s="55" t="s">
        <v>42</v>
      </c>
      <c r="F8" s="55">
        <v>1</v>
      </c>
      <c r="G8" s="55"/>
      <c r="H8" s="59">
        <v>83.75</v>
      </c>
      <c r="I8" s="59"/>
      <c r="J8" s="59">
        <f>H8*I8</f>
        <v>0</v>
      </c>
    </row>
    <row r="9" spans="1:13" s="62" customFormat="1" ht="39" customHeight="1">
      <c r="A9" s="55"/>
      <c r="B9" s="58" t="s">
        <v>43</v>
      </c>
      <c r="C9" s="109"/>
      <c r="D9" s="110"/>
      <c r="E9" s="58"/>
      <c r="F9" s="55"/>
      <c r="G9" s="55"/>
      <c r="H9" s="59"/>
      <c r="I9" s="59"/>
      <c r="J9" s="59"/>
    </row>
    <row r="10" spans="1:13" s="62" customFormat="1" ht="33" customHeight="1">
      <c r="A10" s="55">
        <v>1</v>
      </c>
      <c r="B10" s="55" t="s">
        <v>44</v>
      </c>
      <c r="C10" s="109" t="s">
        <v>45</v>
      </c>
      <c r="D10" s="110"/>
      <c r="E10" s="58" t="s">
        <v>35</v>
      </c>
      <c r="F10" s="55">
        <v>1</v>
      </c>
      <c r="G10" s="55" t="s">
        <v>36</v>
      </c>
      <c r="H10" s="59">
        <v>669.59</v>
      </c>
      <c r="I10" s="59"/>
      <c r="J10" s="59">
        <f>H10*I10</f>
        <v>0</v>
      </c>
    </row>
    <row r="11" spans="1:13" s="62" customFormat="1" ht="33" customHeight="1">
      <c r="A11" s="55">
        <v>2</v>
      </c>
      <c r="B11" s="58" t="s">
        <v>38</v>
      </c>
      <c r="C11" s="109" t="s">
        <v>39</v>
      </c>
      <c r="D11" s="110"/>
      <c r="E11" s="55" t="s">
        <v>40</v>
      </c>
      <c r="F11" s="55">
        <v>1</v>
      </c>
      <c r="G11" s="55" t="s">
        <v>36</v>
      </c>
      <c r="H11" s="59">
        <v>89.13</v>
      </c>
      <c r="I11" s="59"/>
      <c r="J11" s="59">
        <f>H11*I11</f>
        <v>0</v>
      </c>
    </row>
    <row r="12" spans="1:13" s="62" customFormat="1" ht="33" customHeight="1">
      <c r="A12" s="55">
        <v>3</v>
      </c>
      <c r="B12" s="55" t="s">
        <v>44</v>
      </c>
      <c r="C12" s="111" t="s">
        <v>46</v>
      </c>
      <c r="D12" s="111"/>
      <c r="E12" s="58" t="s">
        <v>35</v>
      </c>
      <c r="F12" s="55">
        <v>1</v>
      </c>
      <c r="G12" s="55" t="s">
        <v>47</v>
      </c>
      <c r="H12" s="59">
        <v>8.2200000000000006</v>
      </c>
      <c r="I12" s="59"/>
      <c r="J12" s="59">
        <f>H12*I12</f>
        <v>0</v>
      </c>
    </row>
    <row r="13" spans="1:13" s="62" customFormat="1" ht="33" customHeight="1">
      <c r="A13" s="55">
        <v>4</v>
      </c>
      <c r="B13" s="55" t="s">
        <v>41</v>
      </c>
      <c r="C13" s="109"/>
      <c r="D13" s="110"/>
      <c r="E13" s="55" t="s">
        <v>42</v>
      </c>
      <c r="F13" s="55">
        <v>2</v>
      </c>
      <c r="G13" s="55"/>
      <c r="H13" s="59">
        <v>255.74</v>
      </c>
      <c r="I13" s="59"/>
      <c r="J13" s="59">
        <f>H13*I13</f>
        <v>0</v>
      </c>
    </row>
    <row r="14" spans="1:13" s="62" customFormat="1" ht="42" customHeight="1">
      <c r="A14" s="55"/>
      <c r="B14" s="58" t="s">
        <v>48</v>
      </c>
      <c r="C14" s="109"/>
      <c r="D14" s="110"/>
      <c r="E14" s="58"/>
      <c r="F14" s="55"/>
      <c r="G14" s="55"/>
      <c r="H14" s="59"/>
      <c r="I14" s="59"/>
      <c r="J14" s="59">
        <f>SUM(J15:J18)</f>
        <v>0</v>
      </c>
    </row>
    <row r="15" spans="1:13" s="62" customFormat="1" ht="33" customHeight="1">
      <c r="A15" s="55">
        <v>1</v>
      </c>
      <c r="B15" s="55" t="s">
        <v>44</v>
      </c>
      <c r="C15" s="109" t="s">
        <v>49</v>
      </c>
      <c r="D15" s="110"/>
      <c r="E15" s="58" t="s">
        <v>35</v>
      </c>
      <c r="F15" s="55">
        <v>1</v>
      </c>
      <c r="G15" s="55" t="s">
        <v>36</v>
      </c>
      <c r="H15" s="59">
        <v>1558.87</v>
      </c>
      <c r="I15" s="59"/>
      <c r="J15" s="59">
        <f>H15*I15</f>
        <v>0</v>
      </c>
    </row>
    <row r="16" spans="1:13" s="62" customFormat="1" ht="33" customHeight="1">
      <c r="A16" s="55">
        <v>2</v>
      </c>
      <c r="B16" s="55" t="s">
        <v>50</v>
      </c>
      <c r="C16" s="109" t="s">
        <v>51</v>
      </c>
      <c r="D16" s="110"/>
      <c r="E16" s="58" t="s">
        <v>35</v>
      </c>
      <c r="F16" s="55">
        <v>2</v>
      </c>
      <c r="G16" s="55" t="s">
        <v>52</v>
      </c>
      <c r="H16" s="59">
        <v>137.76</v>
      </c>
      <c r="I16" s="59"/>
      <c r="J16" s="59">
        <f>H16*I16</f>
        <v>0</v>
      </c>
    </row>
    <row r="17" spans="1:10" s="62" customFormat="1" ht="33" customHeight="1">
      <c r="A17" s="55">
        <v>3</v>
      </c>
      <c r="B17" s="58" t="s">
        <v>38</v>
      </c>
      <c r="C17" s="109" t="s">
        <v>39</v>
      </c>
      <c r="D17" s="110"/>
      <c r="E17" s="55" t="s">
        <v>40</v>
      </c>
      <c r="F17" s="55">
        <v>1</v>
      </c>
      <c r="G17" s="55" t="s">
        <v>36</v>
      </c>
      <c r="H17" s="59">
        <f>522.99+2588.34</f>
        <v>3111.33</v>
      </c>
      <c r="I17" s="59"/>
      <c r="J17" s="59">
        <f>H17*I17</f>
        <v>0</v>
      </c>
    </row>
    <row r="18" spans="1:10" s="62" customFormat="1" ht="33" customHeight="1">
      <c r="A18" s="55">
        <v>5</v>
      </c>
      <c r="B18" s="55" t="s">
        <v>44</v>
      </c>
      <c r="C18" s="109"/>
      <c r="D18" s="110"/>
      <c r="E18" s="58" t="s">
        <v>35</v>
      </c>
      <c r="F18" s="55">
        <v>1</v>
      </c>
      <c r="G18" s="55" t="s">
        <v>47</v>
      </c>
      <c r="H18" s="59">
        <v>15.97</v>
      </c>
      <c r="I18" s="59"/>
      <c r="J18" s="59">
        <f>H18*I18</f>
        <v>0</v>
      </c>
    </row>
    <row r="19" spans="1:10" s="62" customFormat="1" ht="33" customHeight="1">
      <c r="A19" s="111" t="s">
        <v>53</v>
      </c>
      <c r="B19" s="111"/>
      <c r="C19" s="111"/>
      <c r="D19" s="111"/>
      <c r="E19" s="55"/>
      <c r="F19" s="55"/>
      <c r="G19" s="55"/>
      <c r="H19" s="59">
        <f>SUM(H5:H18)</f>
        <v>7521.2400000000007</v>
      </c>
      <c r="I19" s="59"/>
      <c r="J19" s="59">
        <f>J5+J9+J14</f>
        <v>0</v>
      </c>
    </row>
  </sheetData>
  <mergeCells count="25">
    <mergeCell ref="A1:J1"/>
    <mergeCell ref="A2:F2"/>
    <mergeCell ref="I2:J2"/>
    <mergeCell ref="C3:G3"/>
    <mergeCell ref="C4:D4"/>
    <mergeCell ref="J3:J4"/>
    <mergeCell ref="I3:I4"/>
    <mergeCell ref="C12:D12"/>
    <mergeCell ref="C13:D13"/>
    <mergeCell ref="C14:D14"/>
    <mergeCell ref="C15:D15"/>
    <mergeCell ref="C6:D6"/>
    <mergeCell ref="C7:D7"/>
    <mergeCell ref="C8:D8"/>
    <mergeCell ref="C9:D9"/>
    <mergeCell ref="C10:D10"/>
    <mergeCell ref="C11:D11"/>
    <mergeCell ref="C5:D5"/>
    <mergeCell ref="C18:D18"/>
    <mergeCell ref="A19:D19"/>
    <mergeCell ref="A3:A4"/>
    <mergeCell ref="B3:B4"/>
    <mergeCell ref="H3:H4"/>
    <mergeCell ref="C16:D16"/>
    <mergeCell ref="C17:D17"/>
  </mergeCells>
  <phoneticPr fontId="3" type="noConversion"/>
  <pageMargins left="0.75" right="0.55000000000000004" top="1" bottom="0.61" header="0.51" footer="0.51"/>
  <pageSetup paperSize="9" orientation="landscape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rgb="FF00B0F0"/>
  </sheetPr>
  <dimension ref="A1:H12"/>
  <sheetViews>
    <sheetView zoomScaleSheetLayoutView="100" workbookViewId="0">
      <selection activeCell="G17" sqref="G17"/>
    </sheetView>
  </sheetViews>
  <sheetFormatPr defaultColWidth="9" defaultRowHeight="14.25"/>
  <cols>
    <col min="1" max="1" width="5.625" customWidth="1"/>
    <col min="2" max="2" width="16.625" customWidth="1"/>
    <col min="3" max="3" width="13.375" customWidth="1"/>
    <col min="4" max="4" width="10.75" customWidth="1"/>
    <col min="5" max="5" width="5.625" customWidth="1"/>
    <col min="6" max="6" width="9.75" customWidth="1"/>
    <col min="7" max="7" width="9.625" customWidth="1"/>
    <col min="8" max="8" width="9.125" customWidth="1"/>
  </cols>
  <sheetData>
    <row r="1" spans="1:8" ht="42" customHeight="1">
      <c r="A1" s="114" t="s">
        <v>54</v>
      </c>
      <c r="B1" s="114"/>
      <c r="C1" s="114"/>
      <c r="D1" s="114"/>
      <c r="E1" s="114"/>
      <c r="F1" s="114"/>
      <c r="G1" s="114"/>
      <c r="H1" s="114"/>
    </row>
    <row r="2" spans="1:8" ht="36" customHeight="1">
      <c r="A2" s="45" t="s">
        <v>23</v>
      </c>
      <c r="B2" s="45"/>
      <c r="C2" s="45"/>
      <c r="D2" s="45"/>
      <c r="E2" s="45"/>
      <c r="F2" s="46"/>
    </row>
    <row r="3" spans="1:8" ht="24" customHeight="1">
      <c r="A3" s="112" t="s">
        <v>1</v>
      </c>
      <c r="B3" s="113" t="s">
        <v>24</v>
      </c>
      <c r="C3" s="112" t="s">
        <v>25</v>
      </c>
      <c r="D3" s="112"/>
      <c r="E3" s="113" t="s">
        <v>55</v>
      </c>
      <c r="F3" s="113" t="s">
        <v>56</v>
      </c>
      <c r="G3" s="113" t="s">
        <v>57</v>
      </c>
      <c r="H3" s="113" t="s">
        <v>28</v>
      </c>
    </row>
    <row r="4" spans="1:8" ht="12" customHeight="1">
      <c r="A4" s="112"/>
      <c r="B4" s="113"/>
      <c r="C4" s="112"/>
      <c r="D4" s="112"/>
      <c r="E4" s="113"/>
      <c r="F4" s="113"/>
      <c r="G4" s="113"/>
      <c r="H4" s="113"/>
    </row>
    <row r="5" spans="1:8" s="62" customFormat="1" ht="33" customHeight="1">
      <c r="A5" s="55" t="s">
        <v>58</v>
      </c>
      <c r="B5" s="58" t="s">
        <v>33</v>
      </c>
      <c r="C5" s="119"/>
      <c r="D5" s="120"/>
      <c r="E5" s="58"/>
      <c r="F5" s="58"/>
      <c r="G5" s="74"/>
      <c r="H5" s="75">
        <f>SUM(H6:H6)</f>
        <v>0</v>
      </c>
    </row>
    <row r="6" spans="1:8" s="62" customFormat="1" ht="33" customHeight="1">
      <c r="A6" s="55">
        <v>1</v>
      </c>
      <c r="B6" s="58" t="s">
        <v>59</v>
      </c>
      <c r="C6" s="111" t="s">
        <v>60</v>
      </c>
      <c r="D6" s="111"/>
      <c r="E6" s="59" t="s">
        <v>61</v>
      </c>
      <c r="F6" s="56">
        <v>61.9</v>
      </c>
      <c r="G6" s="76">
        <v>0</v>
      </c>
      <c r="H6" s="75">
        <f>F6*G6</f>
        <v>0</v>
      </c>
    </row>
    <row r="7" spans="1:8" s="62" customFormat="1" ht="33" customHeight="1">
      <c r="A7" s="55" t="s">
        <v>62</v>
      </c>
      <c r="B7" s="58" t="s">
        <v>63</v>
      </c>
      <c r="C7" s="119"/>
      <c r="D7" s="120"/>
      <c r="E7" s="58"/>
      <c r="F7" s="58"/>
      <c r="G7" s="74"/>
      <c r="H7" s="75">
        <f>SUM(H8:H9)</f>
        <v>0</v>
      </c>
    </row>
    <row r="8" spans="1:8" s="62" customFormat="1" ht="33" customHeight="1">
      <c r="A8" s="55">
        <v>1</v>
      </c>
      <c r="B8" s="58" t="s">
        <v>59</v>
      </c>
      <c r="C8" s="111" t="s">
        <v>60</v>
      </c>
      <c r="D8" s="111"/>
      <c r="E8" s="59" t="s">
        <v>61</v>
      </c>
      <c r="F8" s="56">
        <v>2092.06</v>
      </c>
      <c r="G8" s="76">
        <v>0</v>
      </c>
      <c r="H8" s="75">
        <f>F8*G8</f>
        <v>0</v>
      </c>
    </row>
    <row r="9" spans="1:8" s="62" customFormat="1" ht="33" customHeight="1">
      <c r="A9" s="55">
        <v>2</v>
      </c>
      <c r="B9" s="58" t="s">
        <v>64</v>
      </c>
      <c r="C9" s="111" t="s">
        <v>65</v>
      </c>
      <c r="D9" s="111"/>
      <c r="E9" s="59" t="s">
        <v>61</v>
      </c>
      <c r="F9" s="56">
        <v>702.72799999999995</v>
      </c>
      <c r="G9" s="76">
        <v>0</v>
      </c>
      <c r="H9" s="75">
        <f>F9*G9</f>
        <v>0</v>
      </c>
    </row>
    <row r="10" spans="1:8" s="62" customFormat="1" ht="33" customHeight="1">
      <c r="A10" s="55" t="s">
        <v>66</v>
      </c>
      <c r="B10" s="58" t="s">
        <v>67</v>
      </c>
      <c r="C10" s="119"/>
      <c r="D10" s="120"/>
      <c r="E10" s="58"/>
      <c r="F10" s="58"/>
      <c r="G10" s="74"/>
      <c r="H10" s="75">
        <f>SUM(H11:H11)</f>
        <v>0</v>
      </c>
    </row>
    <row r="11" spans="1:8" ht="33" customHeight="1">
      <c r="A11" s="47">
        <v>1</v>
      </c>
      <c r="B11" s="48" t="s">
        <v>59</v>
      </c>
      <c r="C11" s="111" t="s">
        <v>60</v>
      </c>
      <c r="D11" s="111"/>
      <c r="E11" s="52" t="s">
        <v>61</v>
      </c>
      <c r="F11" s="53">
        <v>1314.36</v>
      </c>
      <c r="G11" s="77">
        <v>0</v>
      </c>
      <c r="H11" s="75">
        <f>F11*G11</f>
        <v>0</v>
      </c>
    </row>
    <row r="12" spans="1:8" ht="33" customHeight="1">
      <c r="A12" s="121" t="s">
        <v>68</v>
      </c>
      <c r="B12" s="122"/>
      <c r="C12" s="122"/>
      <c r="D12" s="123"/>
      <c r="E12" s="53"/>
      <c r="F12" s="53"/>
      <c r="G12" s="77"/>
      <c r="H12" s="75">
        <f>SUM(H6:H11)</f>
        <v>0</v>
      </c>
    </row>
  </sheetData>
  <mergeCells count="16">
    <mergeCell ref="E3:E4"/>
    <mergeCell ref="C3:D4"/>
    <mergeCell ref="A1:H1"/>
    <mergeCell ref="C5:D5"/>
    <mergeCell ref="C6:D6"/>
    <mergeCell ref="F3:F4"/>
    <mergeCell ref="G3:G4"/>
    <mergeCell ref="H3:H4"/>
    <mergeCell ref="C10:D10"/>
    <mergeCell ref="C11:D11"/>
    <mergeCell ref="A12:D12"/>
    <mergeCell ref="A3:A4"/>
    <mergeCell ref="B3:B4"/>
    <mergeCell ref="C7:D7"/>
    <mergeCell ref="C8:D8"/>
    <mergeCell ref="C9:D9"/>
  </mergeCells>
  <phoneticPr fontId="3" type="noConversion"/>
  <pageMargins left="0.75" right="0.75" top="1" bottom="1" header="0.51" footer="0.51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rgb="FF00B0F0"/>
  </sheetPr>
  <dimension ref="A1:K11"/>
  <sheetViews>
    <sheetView zoomScaleSheetLayoutView="100" workbookViewId="0">
      <selection activeCell="I8" sqref="I8"/>
    </sheetView>
  </sheetViews>
  <sheetFormatPr defaultColWidth="9" defaultRowHeight="14.25"/>
  <cols>
    <col min="1" max="1" width="7.875" customWidth="1"/>
    <col min="2" max="2" width="15.625" customWidth="1"/>
    <col min="3" max="3" width="17.625" customWidth="1"/>
    <col min="5" max="5" width="9.375" bestFit="1" customWidth="1"/>
    <col min="6" max="6" width="10.25" bestFit="1" customWidth="1"/>
    <col min="7" max="7" width="11.25" bestFit="1" customWidth="1"/>
    <col min="8" max="8" width="12.375" customWidth="1"/>
    <col min="11" max="11" width="10.25" bestFit="1" customWidth="1"/>
  </cols>
  <sheetData>
    <row r="1" spans="1:11" ht="44.1" customHeight="1">
      <c r="A1" s="114" t="s">
        <v>69</v>
      </c>
      <c r="B1" s="114"/>
      <c r="C1" s="114"/>
      <c r="D1" s="114"/>
      <c r="E1" s="114"/>
      <c r="F1" s="114"/>
      <c r="G1" s="114"/>
      <c r="H1" s="69"/>
      <c r="I1" s="69"/>
      <c r="J1" s="69"/>
      <c r="K1" s="69"/>
    </row>
    <row r="2" spans="1:11" ht="36.950000000000003" customHeight="1">
      <c r="A2" s="70" t="s">
        <v>23</v>
      </c>
      <c r="B2" s="71"/>
      <c r="C2" s="71"/>
      <c r="D2" s="71"/>
      <c r="E2" s="71"/>
      <c r="F2" s="71"/>
      <c r="G2" s="71"/>
      <c r="H2" s="45"/>
    </row>
    <row r="3" spans="1:11" ht="21.75" customHeight="1">
      <c r="A3" s="112" t="s">
        <v>1</v>
      </c>
      <c r="B3" s="112" t="s">
        <v>24</v>
      </c>
      <c r="C3" s="113" t="s">
        <v>70</v>
      </c>
      <c r="D3" s="113" t="s">
        <v>55</v>
      </c>
      <c r="E3" s="113" t="s">
        <v>56</v>
      </c>
      <c r="F3" s="113" t="s">
        <v>71</v>
      </c>
      <c r="G3" s="113" t="s">
        <v>9</v>
      </c>
    </row>
    <row r="4" spans="1:11" ht="21.75" customHeight="1">
      <c r="A4" s="112"/>
      <c r="B4" s="112"/>
      <c r="C4" s="113"/>
      <c r="D4" s="113"/>
      <c r="E4" s="113"/>
      <c r="F4" s="113"/>
      <c r="G4" s="113"/>
    </row>
    <row r="5" spans="1:11" ht="34.5" customHeight="1">
      <c r="A5" s="47"/>
      <c r="B5" s="58" t="s">
        <v>67</v>
      </c>
      <c r="C5" s="48"/>
      <c r="D5" s="48"/>
      <c r="E5" s="48"/>
      <c r="F5" s="48"/>
      <c r="G5" s="48"/>
    </row>
    <row r="6" spans="1:11" ht="34.5" customHeight="1">
      <c r="A6" s="47">
        <v>1</v>
      </c>
      <c r="B6" s="47" t="s">
        <v>72</v>
      </c>
      <c r="C6" s="48" t="s">
        <v>73</v>
      </c>
      <c r="D6" s="52" t="s">
        <v>74</v>
      </c>
      <c r="E6" s="72">
        <v>30</v>
      </c>
      <c r="F6" s="73"/>
      <c r="G6" s="73"/>
      <c r="H6" s="67"/>
    </row>
    <row r="7" spans="1:11" ht="34.5" customHeight="1">
      <c r="A7" s="47">
        <v>2</v>
      </c>
      <c r="B7" s="47" t="s">
        <v>75</v>
      </c>
      <c r="C7" s="48" t="s">
        <v>76</v>
      </c>
      <c r="D7" s="52" t="s">
        <v>74</v>
      </c>
      <c r="E7" s="72">
        <v>760</v>
      </c>
      <c r="F7" s="73"/>
      <c r="G7" s="73"/>
    </row>
    <row r="8" spans="1:11" ht="34.5" customHeight="1">
      <c r="A8" s="47">
        <v>3</v>
      </c>
      <c r="B8" s="47" t="s">
        <v>77</v>
      </c>
      <c r="C8" s="48" t="s">
        <v>78</v>
      </c>
      <c r="D8" s="52" t="s">
        <v>79</v>
      </c>
      <c r="E8" s="72">
        <v>1</v>
      </c>
      <c r="F8" s="73"/>
      <c r="G8" s="73"/>
    </row>
    <row r="9" spans="1:11" ht="34.5" customHeight="1">
      <c r="A9" s="47"/>
      <c r="B9" s="47"/>
      <c r="C9" s="48"/>
      <c r="D9" s="52"/>
      <c r="E9" s="72"/>
      <c r="F9" s="73"/>
      <c r="G9" s="73"/>
    </row>
    <row r="10" spans="1:11" ht="34.5" customHeight="1">
      <c r="A10" s="47"/>
      <c r="B10" s="47"/>
      <c r="C10" s="48"/>
      <c r="D10" s="52"/>
      <c r="E10" s="72"/>
      <c r="F10" s="73"/>
      <c r="G10" s="73"/>
    </row>
    <row r="11" spans="1:11" ht="34.5" customHeight="1">
      <c r="A11" s="121" t="s">
        <v>68</v>
      </c>
      <c r="B11" s="122"/>
      <c r="C11" s="122"/>
      <c r="D11" s="53"/>
      <c r="E11" s="53"/>
      <c r="F11" s="73"/>
      <c r="G11" s="73"/>
    </row>
  </sheetData>
  <mergeCells count="9">
    <mergeCell ref="A1:G1"/>
    <mergeCell ref="A11:C11"/>
    <mergeCell ref="A3:A4"/>
    <mergeCell ref="B3:B4"/>
    <mergeCell ref="C3:C4"/>
    <mergeCell ref="D3:D4"/>
    <mergeCell ref="E3:E4"/>
    <mergeCell ref="F3:F4"/>
    <mergeCell ref="G3:G4"/>
  </mergeCells>
  <phoneticPr fontId="3" type="noConversion"/>
  <pageMargins left="0.75" right="0.75" top="1" bottom="1" header="0.51" footer="0.51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K10"/>
  <sheetViews>
    <sheetView zoomScaleSheetLayoutView="100" workbookViewId="0">
      <selection activeCell="J10" sqref="J10"/>
    </sheetView>
  </sheetViews>
  <sheetFormatPr defaultColWidth="9" defaultRowHeight="14.25"/>
  <cols>
    <col min="10" max="10" width="13.625" customWidth="1"/>
    <col min="11" max="11" width="14.75" customWidth="1"/>
  </cols>
  <sheetData>
    <row r="2" spans="1:11" ht="27.95" customHeight="1">
      <c r="A2" s="126" t="s">
        <v>80</v>
      </c>
      <c r="B2" s="126"/>
      <c r="C2" s="126"/>
      <c r="D2" s="126"/>
      <c r="E2" s="126"/>
      <c r="F2" s="126"/>
      <c r="G2" s="126"/>
      <c r="H2" s="126"/>
    </row>
    <row r="3" spans="1:11" ht="29.1" customHeight="1">
      <c r="A3" s="127" t="s">
        <v>81</v>
      </c>
      <c r="B3" s="127"/>
      <c r="C3" s="127"/>
      <c r="D3" s="127"/>
      <c r="E3" s="127"/>
      <c r="F3" s="127"/>
      <c r="G3" s="127"/>
      <c r="H3" s="127"/>
      <c r="I3" s="46"/>
      <c r="J3" t="s">
        <v>82</v>
      </c>
    </row>
    <row r="4" spans="1:11" ht="23.1" customHeight="1">
      <c r="A4" s="126" t="s">
        <v>83</v>
      </c>
      <c r="B4" s="126"/>
      <c r="C4" s="126"/>
      <c r="D4" s="126"/>
      <c r="E4" s="126"/>
      <c r="F4" s="126"/>
      <c r="G4" s="126"/>
      <c r="H4" s="126"/>
    </row>
    <row r="5" spans="1:11" ht="66.95" customHeight="1">
      <c r="A5" s="128" t="s">
        <v>84</v>
      </c>
      <c r="B5" s="128"/>
      <c r="C5" s="128"/>
      <c r="D5" s="128"/>
      <c r="E5" s="128"/>
      <c r="F5" s="128"/>
      <c r="G5" s="128"/>
      <c r="H5" s="128"/>
    </row>
    <row r="6" spans="1:11" ht="30" customHeight="1">
      <c r="A6" s="125" t="s">
        <v>85</v>
      </c>
      <c r="B6" s="125"/>
      <c r="C6" s="125"/>
      <c r="D6" s="125"/>
      <c r="E6" s="125"/>
      <c r="F6" s="125"/>
      <c r="G6" s="125"/>
      <c r="H6" s="125"/>
    </row>
    <row r="7" spans="1:11" ht="30" customHeight="1">
      <c r="A7" s="124"/>
      <c r="B7" s="124"/>
      <c r="C7" s="124"/>
      <c r="D7" s="124"/>
      <c r="E7" s="124"/>
      <c r="F7" s="124"/>
      <c r="G7" s="124"/>
      <c r="H7" s="124"/>
      <c r="J7" s="67" t="s">
        <v>86</v>
      </c>
      <c r="K7" s="67" t="s">
        <v>87</v>
      </c>
    </row>
    <row r="8" spans="1:11" ht="30" customHeight="1">
      <c r="A8" s="124"/>
      <c r="B8" s="124"/>
      <c r="C8" s="124"/>
      <c r="D8" s="124"/>
      <c r="E8" s="124"/>
      <c r="F8" s="124"/>
      <c r="G8" s="124"/>
      <c r="H8" s="124"/>
      <c r="J8" s="68">
        <f>301456.34*(18633.33/1000000)*1</f>
        <v>5617.1354638122002</v>
      </c>
      <c r="K8" s="68">
        <f>159890.53*(18633.33/1000000)*1</f>
        <v>2979.2930093649002</v>
      </c>
    </row>
    <row r="9" spans="1:11" ht="69" customHeight="1">
      <c r="A9" s="125" t="s">
        <v>232</v>
      </c>
      <c r="B9" s="125"/>
      <c r="C9" s="125"/>
      <c r="D9" s="125"/>
      <c r="E9" s="125"/>
      <c r="F9" s="125"/>
      <c r="G9" s="125"/>
      <c r="H9" s="125"/>
      <c r="J9" s="68">
        <f>J8*110%</f>
        <v>6178.8490101934203</v>
      </c>
      <c r="K9" s="68">
        <f>K8*110%</f>
        <v>3277.2223103013903</v>
      </c>
    </row>
    <row r="10" spans="1:11" ht="30" customHeight="1">
      <c r="A10" s="124" t="s">
        <v>231</v>
      </c>
      <c r="B10" s="124"/>
      <c r="C10" s="124"/>
      <c r="D10" s="124"/>
      <c r="E10" s="124"/>
      <c r="F10" s="124"/>
      <c r="G10" s="124"/>
      <c r="H10" s="124"/>
    </row>
  </sheetData>
  <mergeCells count="9">
    <mergeCell ref="A8:H8"/>
    <mergeCell ref="A9:H9"/>
    <mergeCell ref="A10:H10"/>
    <mergeCell ref="A2:H2"/>
    <mergeCell ref="A3:H3"/>
    <mergeCell ref="A4:H4"/>
    <mergeCell ref="A5:H5"/>
    <mergeCell ref="A6:H6"/>
    <mergeCell ref="A7:H7"/>
  </mergeCells>
  <phoneticPr fontId="3" type="noConversion"/>
  <pageMargins left="0.75" right="0.75" top="1" bottom="1" header="0.51" footer="0.5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4"/>
  <sheetViews>
    <sheetView zoomScaleSheetLayoutView="100" workbookViewId="0">
      <selection activeCell="J11" sqref="J11"/>
    </sheetView>
  </sheetViews>
  <sheetFormatPr defaultColWidth="9" defaultRowHeight="14.25"/>
  <cols>
    <col min="1" max="1" width="5.25" customWidth="1"/>
    <col min="2" max="2" width="10.875" customWidth="1"/>
    <col min="3" max="3" width="11.25" customWidth="1"/>
    <col min="4" max="4" width="32.75" customWidth="1"/>
    <col min="5" max="5" width="8.375" customWidth="1"/>
    <col min="6" max="6" width="8.125" customWidth="1"/>
    <col min="8" max="8" width="12.375" customWidth="1"/>
    <col min="9" max="9" width="11" customWidth="1"/>
    <col min="10" max="10" width="13.5" customWidth="1"/>
    <col min="11" max="11" width="18.625" customWidth="1"/>
  </cols>
  <sheetData>
    <row r="1" spans="1:10" ht="33" customHeight="1">
      <c r="A1" s="114" t="s">
        <v>22</v>
      </c>
      <c r="B1" s="114"/>
      <c r="C1" s="114"/>
      <c r="D1" s="114"/>
      <c r="E1" s="114"/>
      <c r="F1" s="114"/>
      <c r="G1" s="114"/>
      <c r="H1" s="114"/>
      <c r="I1" s="114"/>
      <c r="J1" s="114"/>
    </row>
    <row r="2" spans="1:10" ht="30" customHeight="1">
      <c r="A2" s="115" t="s">
        <v>23</v>
      </c>
      <c r="B2" s="115"/>
      <c r="C2" s="115"/>
      <c r="D2" s="115"/>
      <c r="E2" s="115"/>
      <c r="F2" s="115"/>
      <c r="I2" s="116"/>
      <c r="J2" s="116"/>
    </row>
    <row r="3" spans="1:10" ht="22.5" customHeight="1">
      <c r="A3" s="112" t="s">
        <v>1</v>
      </c>
      <c r="B3" s="113" t="s">
        <v>88</v>
      </c>
      <c r="C3" s="112" t="s">
        <v>25</v>
      </c>
      <c r="D3" s="112"/>
      <c r="E3" s="112"/>
      <c r="F3" s="112"/>
      <c r="G3" s="112"/>
      <c r="H3" s="113" t="s">
        <v>26</v>
      </c>
      <c r="I3" s="113" t="s">
        <v>27</v>
      </c>
      <c r="J3" s="117" t="s">
        <v>28</v>
      </c>
    </row>
    <row r="4" spans="1:10" ht="25.5" customHeight="1">
      <c r="A4" s="112"/>
      <c r="B4" s="113"/>
      <c r="C4" s="112" t="s">
        <v>29</v>
      </c>
      <c r="D4" s="112"/>
      <c r="E4" s="47" t="s">
        <v>30</v>
      </c>
      <c r="F4" s="47" t="s">
        <v>31</v>
      </c>
      <c r="G4" s="47" t="s">
        <v>32</v>
      </c>
      <c r="H4" s="113"/>
      <c r="I4" s="113"/>
      <c r="J4" s="118"/>
    </row>
    <row r="5" spans="1:10" ht="38.1" customHeight="1">
      <c r="A5" s="47"/>
      <c r="B5" s="50" t="s">
        <v>67</v>
      </c>
      <c r="C5" s="130"/>
      <c r="D5" s="131"/>
      <c r="E5" s="63"/>
      <c r="F5" s="47"/>
      <c r="G5" s="47"/>
      <c r="H5" s="48"/>
      <c r="I5" s="48"/>
      <c r="J5" s="65"/>
    </row>
    <row r="6" spans="1:10" s="62" customFormat="1" ht="30" customHeight="1">
      <c r="A6" s="55">
        <v>1</v>
      </c>
      <c r="B6" s="55" t="s">
        <v>89</v>
      </c>
      <c r="C6" s="109" t="s">
        <v>90</v>
      </c>
      <c r="D6" s="110"/>
      <c r="E6" s="60" t="s">
        <v>91</v>
      </c>
      <c r="F6" s="55">
        <v>1</v>
      </c>
      <c r="G6" s="55" t="s">
        <v>92</v>
      </c>
      <c r="H6" s="59">
        <v>1136.3800000000001</v>
      </c>
      <c r="I6" s="66"/>
      <c r="J6" s="59">
        <f t="shared" ref="J6:J13" si="0">H6*I6</f>
        <v>0</v>
      </c>
    </row>
    <row r="7" spans="1:10" s="62" customFormat="1" ht="30" customHeight="1">
      <c r="A7" s="55">
        <v>2</v>
      </c>
      <c r="B7" s="55" t="s">
        <v>93</v>
      </c>
      <c r="C7" s="109" t="s">
        <v>94</v>
      </c>
      <c r="D7" s="110"/>
      <c r="E7" s="60" t="s">
        <v>91</v>
      </c>
      <c r="F7" s="55">
        <v>1</v>
      </c>
      <c r="G7" s="55" t="s">
        <v>52</v>
      </c>
      <c r="H7" s="59">
        <v>267.55</v>
      </c>
      <c r="I7" s="66"/>
      <c r="J7" s="59">
        <f t="shared" si="0"/>
        <v>0</v>
      </c>
    </row>
    <row r="8" spans="1:10" s="62" customFormat="1" ht="30" customHeight="1">
      <c r="A8" s="55">
        <v>3</v>
      </c>
      <c r="B8" s="55" t="s">
        <v>95</v>
      </c>
      <c r="C8" s="109" t="s">
        <v>96</v>
      </c>
      <c r="D8" s="110"/>
      <c r="E8" s="60" t="s">
        <v>91</v>
      </c>
      <c r="F8" s="55">
        <v>1</v>
      </c>
      <c r="G8" s="55" t="s">
        <v>47</v>
      </c>
      <c r="H8" s="59">
        <v>16.12</v>
      </c>
      <c r="I8" s="66"/>
      <c r="J8" s="59">
        <f t="shared" si="0"/>
        <v>0</v>
      </c>
    </row>
    <row r="9" spans="1:10" s="62" customFormat="1" ht="30" customHeight="1">
      <c r="A9" s="55">
        <v>4</v>
      </c>
      <c r="B9" s="55" t="s">
        <v>97</v>
      </c>
      <c r="C9" s="109" t="s">
        <v>98</v>
      </c>
      <c r="D9" s="110"/>
      <c r="E9" s="60" t="s">
        <v>91</v>
      </c>
      <c r="F9" s="55">
        <v>1</v>
      </c>
      <c r="G9" s="55" t="s">
        <v>99</v>
      </c>
      <c r="H9" s="59">
        <v>26.9</v>
      </c>
      <c r="I9" s="66"/>
      <c r="J9" s="59">
        <f t="shared" si="0"/>
        <v>0</v>
      </c>
    </row>
    <row r="10" spans="1:10" s="62" customFormat="1" ht="30" customHeight="1">
      <c r="A10" s="55">
        <v>5</v>
      </c>
      <c r="B10" s="55" t="s">
        <v>100</v>
      </c>
      <c r="C10" s="109" t="s">
        <v>101</v>
      </c>
      <c r="D10" s="110"/>
      <c r="E10" s="60" t="s">
        <v>35</v>
      </c>
      <c r="F10" s="55">
        <v>1</v>
      </c>
      <c r="G10" s="55" t="s">
        <v>52</v>
      </c>
      <c r="H10" s="59">
        <v>12.21</v>
      </c>
      <c r="I10" s="66"/>
      <c r="J10" s="59">
        <f t="shared" si="0"/>
        <v>0</v>
      </c>
    </row>
    <row r="11" spans="1:10" s="62" customFormat="1" ht="30" customHeight="1">
      <c r="A11" s="55">
        <v>6</v>
      </c>
      <c r="B11" s="55" t="s">
        <v>102</v>
      </c>
      <c r="C11" s="109" t="s">
        <v>103</v>
      </c>
      <c r="D11" s="110"/>
      <c r="E11" s="60" t="s">
        <v>35</v>
      </c>
      <c r="F11" s="55">
        <v>2</v>
      </c>
      <c r="G11" s="55" t="s">
        <v>52</v>
      </c>
      <c r="H11" s="59">
        <v>117.24</v>
      </c>
      <c r="I11" s="66"/>
      <c r="J11" s="59">
        <f t="shared" si="0"/>
        <v>0</v>
      </c>
    </row>
    <row r="12" spans="1:10" s="62" customFormat="1" ht="30" customHeight="1">
      <c r="A12" s="55">
        <v>7</v>
      </c>
      <c r="B12" s="55" t="s">
        <v>104</v>
      </c>
      <c r="C12" s="109" t="s">
        <v>105</v>
      </c>
      <c r="D12" s="110"/>
      <c r="E12" s="60" t="s">
        <v>35</v>
      </c>
      <c r="F12" s="55">
        <v>1</v>
      </c>
      <c r="G12" s="55" t="s">
        <v>52</v>
      </c>
      <c r="H12" s="59">
        <v>23.34</v>
      </c>
      <c r="I12" s="66"/>
      <c r="J12" s="59">
        <f t="shared" si="0"/>
        <v>0</v>
      </c>
    </row>
    <row r="13" spans="1:10" s="62" customFormat="1" ht="30" customHeight="1">
      <c r="A13" s="55">
        <v>8</v>
      </c>
      <c r="B13" s="55" t="s">
        <v>106</v>
      </c>
      <c r="C13" s="109" t="s">
        <v>107</v>
      </c>
      <c r="D13" s="110"/>
      <c r="E13" s="60" t="s">
        <v>91</v>
      </c>
      <c r="F13" s="55">
        <v>1</v>
      </c>
      <c r="G13" s="55" t="s">
        <v>108</v>
      </c>
      <c r="H13" s="59">
        <v>7.48</v>
      </c>
      <c r="I13" s="66"/>
      <c r="J13" s="59">
        <f t="shared" si="0"/>
        <v>0</v>
      </c>
    </row>
    <row r="14" spans="1:10" s="62" customFormat="1" ht="30" customHeight="1">
      <c r="A14" s="109" t="s">
        <v>53</v>
      </c>
      <c r="B14" s="129"/>
      <c r="C14" s="129"/>
      <c r="D14" s="110"/>
      <c r="E14" s="64"/>
      <c r="F14" s="55"/>
      <c r="G14" s="55"/>
      <c r="H14" s="59">
        <f>SUM(H6:H13)</f>
        <v>1607.22</v>
      </c>
      <c r="I14" s="59"/>
      <c r="J14" s="59">
        <f>SUM(J6:J13)</f>
        <v>0</v>
      </c>
    </row>
  </sheetData>
  <mergeCells count="20">
    <mergeCell ref="A1:J1"/>
    <mergeCell ref="A2:F2"/>
    <mergeCell ref="I2:J2"/>
    <mergeCell ref="C3:G3"/>
    <mergeCell ref="C4:D4"/>
    <mergeCell ref="I3:I4"/>
    <mergeCell ref="J3:J4"/>
    <mergeCell ref="H3:H4"/>
    <mergeCell ref="C6:D6"/>
    <mergeCell ref="C7:D7"/>
    <mergeCell ref="C8:D8"/>
    <mergeCell ref="C9:D9"/>
    <mergeCell ref="C5:D5"/>
    <mergeCell ref="C12:D12"/>
    <mergeCell ref="C13:D13"/>
    <mergeCell ref="A14:D14"/>
    <mergeCell ref="A3:A4"/>
    <mergeCell ref="B3:B4"/>
    <mergeCell ref="C10:D10"/>
    <mergeCell ref="C11:D11"/>
  </mergeCells>
  <phoneticPr fontId="3" type="noConversion"/>
  <pageMargins left="0.75" right="0.75" top="1" bottom="1" header="0.51" footer="0.5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8"/>
  <sheetViews>
    <sheetView topLeftCell="A19" zoomScaleSheetLayoutView="100" workbookViewId="0">
      <selection activeCell="H10" sqref="H10"/>
    </sheetView>
  </sheetViews>
  <sheetFormatPr defaultColWidth="9" defaultRowHeight="14.25"/>
  <cols>
    <col min="1" max="1" width="5.625" customWidth="1"/>
    <col min="2" max="2" width="16.625" customWidth="1"/>
    <col min="3" max="3" width="13.375" customWidth="1"/>
    <col min="4" max="4" width="13" customWidth="1"/>
    <col min="5" max="5" width="5.625" customWidth="1"/>
    <col min="6" max="6" width="9.75" customWidth="1"/>
    <col min="7" max="7" width="9.625" customWidth="1"/>
    <col min="8" max="8" width="9.125" customWidth="1"/>
  </cols>
  <sheetData>
    <row r="1" spans="1:9" ht="42" customHeight="1">
      <c r="A1" s="114" t="s">
        <v>54</v>
      </c>
      <c r="B1" s="114"/>
      <c r="C1" s="114"/>
      <c r="D1" s="114"/>
      <c r="E1" s="114"/>
      <c r="F1" s="114"/>
      <c r="G1" s="114"/>
      <c r="H1" s="114"/>
    </row>
    <row r="2" spans="1:9" ht="28.5" customHeight="1">
      <c r="A2" s="45" t="s">
        <v>23</v>
      </c>
      <c r="B2" s="45"/>
      <c r="C2" s="45"/>
      <c r="D2" s="45"/>
      <c r="E2" s="45"/>
      <c r="F2" s="46"/>
    </row>
    <row r="3" spans="1:9" ht="24" customHeight="1">
      <c r="A3" s="112" t="s">
        <v>1</v>
      </c>
      <c r="B3" s="113" t="s">
        <v>88</v>
      </c>
      <c r="C3" s="112" t="s">
        <v>25</v>
      </c>
      <c r="D3" s="112"/>
      <c r="E3" s="113" t="s">
        <v>55</v>
      </c>
      <c r="F3" s="113" t="s">
        <v>56</v>
      </c>
      <c r="G3" s="113" t="s">
        <v>57</v>
      </c>
      <c r="H3" s="113" t="s">
        <v>28</v>
      </c>
    </row>
    <row r="4" spans="1:9" ht="12" customHeight="1">
      <c r="A4" s="112"/>
      <c r="B4" s="113"/>
      <c r="C4" s="112"/>
      <c r="D4" s="112"/>
      <c r="E4" s="113"/>
      <c r="F4" s="113"/>
      <c r="G4" s="113"/>
      <c r="H4" s="113"/>
    </row>
    <row r="5" spans="1:9" ht="21" customHeight="1">
      <c r="A5" s="49" t="s">
        <v>58</v>
      </c>
      <c r="B5" s="50" t="s">
        <v>33</v>
      </c>
      <c r="C5" s="132"/>
      <c r="D5" s="133"/>
      <c r="E5" s="50"/>
      <c r="F5" s="50"/>
      <c r="G5" s="50"/>
      <c r="H5" s="51">
        <f>SUM(H6:H19)</f>
        <v>0</v>
      </c>
    </row>
    <row r="6" spans="1:9" ht="25.5" customHeight="1">
      <c r="A6" s="47">
        <v>1</v>
      </c>
      <c r="B6" s="47" t="s">
        <v>109</v>
      </c>
      <c r="C6" s="113"/>
      <c r="D6" s="113"/>
      <c r="E6" s="52" t="s">
        <v>61</v>
      </c>
      <c r="F6" s="53">
        <v>104.6</v>
      </c>
      <c r="G6" s="54">
        <v>0</v>
      </c>
      <c r="H6" s="54">
        <f t="shared" ref="H6:H19" si="0">F6*G6</f>
        <v>0</v>
      </c>
      <c r="I6" t="s">
        <v>110</v>
      </c>
    </row>
    <row r="7" spans="1:9" ht="25.5" customHeight="1">
      <c r="A7" s="47">
        <v>2</v>
      </c>
      <c r="B7" s="47" t="s">
        <v>111</v>
      </c>
      <c r="C7" s="113" t="s">
        <v>112</v>
      </c>
      <c r="D7" s="113"/>
      <c r="E7" s="52" t="s">
        <v>61</v>
      </c>
      <c r="F7" s="53">
        <v>42.29</v>
      </c>
      <c r="G7" s="54">
        <v>0</v>
      </c>
      <c r="H7" s="54">
        <f t="shared" si="0"/>
        <v>0</v>
      </c>
    </row>
    <row r="8" spans="1:9" ht="27" customHeight="1">
      <c r="A8" s="55">
        <v>3</v>
      </c>
      <c r="B8" s="47" t="s">
        <v>113</v>
      </c>
      <c r="C8" s="113" t="s">
        <v>112</v>
      </c>
      <c r="D8" s="113"/>
      <c r="E8" s="52" t="s">
        <v>61</v>
      </c>
      <c r="F8" s="56">
        <v>15.29</v>
      </c>
      <c r="G8" s="57">
        <v>0</v>
      </c>
      <c r="H8" s="57">
        <f t="shared" si="0"/>
        <v>0</v>
      </c>
    </row>
    <row r="9" spans="1:9" ht="39" customHeight="1">
      <c r="A9" s="55">
        <v>4</v>
      </c>
      <c r="B9" s="55" t="s">
        <v>114</v>
      </c>
      <c r="C9" s="111" t="s">
        <v>115</v>
      </c>
      <c r="D9" s="111"/>
      <c r="E9" s="59" t="s">
        <v>61</v>
      </c>
      <c r="F9" s="56">
        <v>32.68</v>
      </c>
      <c r="G9" s="57">
        <v>0</v>
      </c>
      <c r="H9" s="57">
        <f t="shared" si="0"/>
        <v>0</v>
      </c>
      <c r="I9" t="s">
        <v>110</v>
      </c>
    </row>
    <row r="10" spans="1:9" ht="25.5" customHeight="1">
      <c r="A10" s="55">
        <v>5</v>
      </c>
      <c r="B10" s="55" t="s">
        <v>116</v>
      </c>
      <c r="C10" s="111" t="s">
        <v>117</v>
      </c>
      <c r="D10" s="111"/>
      <c r="E10" s="59" t="s">
        <v>61</v>
      </c>
      <c r="F10" s="56">
        <v>82.61</v>
      </c>
      <c r="G10" s="57">
        <v>0</v>
      </c>
      <c r="H10" s="57">
        <f t="shared" si="0"/>
        <v>0</v>
      </c>
    </row>
    <row r="11" spans="1:9" ht="25.5" customHeight="1">
      <c r="A11" s="55">
        <v>6</v>
      </c>
      <c r="B11" s="55" t="s">
        <v>118</v>
      </c>
      <c r="C11" s="111"/>
      <c r="D11" s="111"/>
      <c r="E11" s="59" t="s">
        <v>119</v>
      </c>
      <c r="F11" s="56">
        <v>10.41</v>
      </c>
      <c r="G11" s="57">
        <v>0</v>
      </c>
      <c r="H11" s="57">
        <f t="shared" si="0"/>
        <v>0</v>
      </c>
      <c r="I11" t="s">
        <v>110</v>
      </c>
    </row>
    <row r="12" spans="1:9" ht="25.5" customHeight="1">
      <c r="A12" s="47">
        <v>7</v>
      </c>
      <c r="B12" s="55" t="s">
        <v>120</v>
      </c>
      <c r="C12" s="113"/>
      <c r="D12" s="113"/>
      <c r="E12" s="52" t="s">
        <v>61</v>
      </c>
      <c r="F12" s="53">
        <v>25.77</v>
      </c>
      <c r="G12" s="54">
        <v>0</v>
      </c>
      <c r="H12" s="54">
        <f t="shared" si="0"/>
        <v>0</v>
      </c>
      <c r="I12" t="s">
        <v>110</v>
      </c>
    </row>
    <row r="13" spans="1:9" ht="25.5" customHeight="1">
      <c r="A13" s="47">
        <v>8</v>
      </c>
      <c r="B13" s="48" t="s">
        <v>121</v>
      </c>
      <c r="C13" s="113"/>
      <c r="D13" s="113"/>
      <c r="E13" s="52" t="s">
        <v>61</v>
      </c>
      <c r="F13" s="53">
        <v>63.16</v>
      </c>
      <c r="G13" s="54">
        <v>0</v>
      </c>
      <c r="H13" s="54">
        <f t="shared" si="0"/>
        <v>0</v>
      </c>
    </row>
    <row r="14" spans="1:9" ht="25.5" customHeight="1">
      <c r="A14" s="47">
        <v>9</v>
      </c>
      <c r="B14" s="48" t="s">
        <v>122</v>
      </c>
      <c r="C14" s="113"/>
      <c r="D14" s="113"/>
      <c r="E14" s="52" t="s">
        <v>61</v>
      </c>
      <c r="F14" s="53">
        <v>98.81</v>
      </c>
      <c r="G14" s="54">
        <v>0</v>
      </c>
      <c r="H14" s="54">
        <f t="shared" si="0"/>
        <v>0</v>
      </c>
    </row>
    <row r="15" spans="1:9" ht="25.5" customHeight="1">
      <c r="A15" s="47">
        <v>10</v>
      </c>
      <c r="B15" s="47" t="s">
        <v>123</v>
      </c>
      <c r="C15" s="113"/>
      <c r="D15" s="113"/>
      <c r="E15" s="52" t="s">
        <v>61</v>
      </c>
      <c r="F15" s="53">
        <v>85.95</v>
      </c>
      <c r="G15" s="54">
        <v>0</v>
      </c>
      <c r="H15" s="54">
        <f t="shared" si="0"/>
        <v>0</v>
      </c>
    </row>
    <row r="16" spans="1:9" ht="25.5" customHeight="1">
      <c r="A16" s="47">
        <v>11</v>
      </c>
      <c r="B16" s="47" t="s">
        <v>124</v>
      </c>
      <c r="C16" s="113"/>
      <c r="D16" s="113"/>
      <c r="E16" s="52" t="s">
        <v>61</v>
      </c>
      <c r="F16" s="53">
        <v>20.309999999999999</v>
      </c>
      <c r="G16" s="54">
        <v>0</v>
      </c>
      <c r="H16" s="54">
        <f t="shared" si="0"/>
        <v>0</v>
      </c>
    </row>
    <row r="17" spans="1:9" ht="25.5" customHeight="1">
      <c r="A17" s="47">
        <v>12</v>
      </c>
      <c r="B17" s="47" t="s">
        <v>125</v>
      </c>
      <c r="C17" s="113"/>
      <c r="D17" s="113"/>
      <c r="E17" s="52" t="s">
        <v>61</v>
      </c>
      <c r="F17" s="53">
        <v>21.3</v>
      </c>
      <c r="G17" s="54">
        <v>0</v>
      </c>
      <c r="H17" s="54">
        <f t="shared" si="0"/>
        <v>0</v>
      </c>
    </row>
    <row r="18" spans="1:9" ht="25.5" customHeight="1">
      <c r="A18" s="47">
        <v>13</v>
      </c>
      <c r="B18" s="47" t="s">
        <v>126</v>
      </c>
      <c r="C18" s="121"/>
      <c r="D18" s="123"/>
      <c r="E18" s="52" t="s">
        <v>61</v>
      </c>
      <c r="F18" s="53">
        <v>89.53</v>
      </c>
      <c r="G18" s="54">
        <v>0</v>
      </c>
      <c r="H18" s="54">
        <f t="shared" si="0"/>
        <v>0</v>
      </c>
    </row>
    <row r="19" spans="1:9" ht="25.5" customHeight="1">
      <c r="A19" s="47">
        <v>14</v>
      </c>
      <c r="B19" s="47"/>
      <c r="C19" s="121"/>
      <c r="D19" s="123"/>
      <c r="E19" s="52" t="s">
        <v>127</v>
      </c>
      <c r="F19" s="53"/>
      <c r="G19" s="54">
        <v>0</v>
      </c>
      <c r="H19" s="54">
        <f t="shared" si="0"/>
        <v>0</v>
      </c>
    </row>
    <row r="20" spans="1:9" ht="27.95" customHeight="1">
      <c r="A20" s="49" t="s">
        <v>62</v>
      </c>
      <c r="B20" s="50" t="s">
        <v>63</v>
      </c>
      <c r="C20" s="132"/>
      <c r="D20" s="133"/>
      <c r="E20" s="50"/>
      <c r="F20" s="50"/>
      <c r="G20" s="50"/>
      <c r="H20" s="51">
        <f>SUM(H21:H47)</f>
        <v>0</v>
      </c>
    </row>
    <row r="21" spans="1:9" ht="25.5" customHeight="1">
      <c r="A21" s="47">
        <v>1</v>
      </c>
      <c r="B21" s="47" t="s">
        <v>128</v>
      </c>
      <c r="C21" s="113" t="s">
        <v>129</v>
      </c>
      <c r="D21" s="113"/>
      <c r="E21" s="52" t="s">
        <v>61</v>
      </c>
      <c r="F21" s="53">
        <v>73.03</v>
      </c>
      <c r="G21" s="54">
        <v>0</v>
      </c>
      <c r="H21" s="54">
        <f t="shared" ref="H21:H47" si="1">F21*G21</f>
        <v>0</v>
      </c>
    </row>
    <row r="22" spans="1:9" ht="25.5" customHeight="1">
      <c r="A22" s="47">
        <v>2</v>
      </c>
      <c r="B22" s="47" t="s">
        <v>130</v>
      </c>
      <c r="C22" s="113" t="s">
        <v>131</v>
      </c>
      <c r="D22" s="113"/>
      <c r="E22" s="52" t="s">
        <v>61</v>
      </c>
      <c r="F22" s="53">
        <v>221.7</v>
      </c>
      <c r="G22" s="54">
        <v>0</v>
      </c>
      <c r="H22" s="54">
        <f t="shared" si="1"/>
        <v>0</v>
      </c>
      <c r="I22" t="s">
        <v>110</v>
      </c>
    </row>
    <row r="23" spans="1:9" ht="27" customHeight="1">
      <c r="A23" s="55">
        <v>3</v>
      </c>
      <c r="B23" s="55" t="s">
        <v>132</v>
      </c>
      <c r="C23" s="134" t="s">
        <v>133</v>
      </c>
      <c r="D23" s="135"/>
      <c r="E23" s="59" t="s">
        <v>119</v>
      </c>
      <c r="F23" s="56">
        <v>3.59</v>
      </c>
      <c r="G23" s="57">
        <v>0</v>
      </c>
      <c r="H23" s="57">
        <f t="shared" si="1"/>
        <v>0</v>
      </c>
      <c r="I23" t="s">
        <v>110</v>
      </c>
    </row>
    <row r="24" spans="1:9" ht="25.5" customHeight="1">
      <c r="A24" s="55">
        <v>4</v>
      </c>
      <c r="B24" s="55" t="s">
        <v>134</v>
      </c>
      <c r="C24" s="111" t="s">
        <v>135</v>
      </c>
      <c r="D24" s="111"/>
      <c r="E24" s="59" t="s">
        <v>61</v>
      </c>
      <c r="F24" s="56">
        <v>92.88</v>
      </c>
      <c r="G24" s="57">
        <v>0</v>
      </c>
      <c r="H24" s="57">
        <f t="shared" si="1"/>
        <v>0</v>
      </c>
    </row>
    <row r="25" spans="1:9" ht="25.5" customHeight="1">
      <c r="A25" s="55">
        <v>5</v>
      </c>
      <c r="B25" s="55" t="s">
        <v>136</v>
      </c>
      <c r="C25" s="113" t="s">
        <v>131</v>
      </c>
      <c r="D25" s="113"/>
      <c r="E25" s="59" t="s">
        <v>61</v>
      </c>
      <c r="F25" s="56">
        <v>200</v>
      </c>
      <c r="G25" s="57">
        <v>0</v>
      </c>
      <c r="H25" s="57">
        <f t="shared" si="1"/>
        <v>0</v>
      </c>
      <c r="I25" t="s">
        <v>110</v>
      </c>
    </row>
    <row r="26" spans="1:9" ht="25.5" customHeight="1">
      <c r="A26" s="55">
        <v>6</v>
      </c>
      <c r="B26" s="55" t="s">
        <v>137</v>
      </c>
      <c r="C26" s="113" t="s">
        <v>45</v>
      </c>
      <c r="D26" s="113"/>
      <c r="E26" s="59" t="s">
        <v>119</v>
      </c>
      <c r="F26" s="56">
        <v>129.12</v>
      </c>
      <c r="G26" s="57">
        <v>0</v>
      </c>
      <c r="H26" s="57">
        <f t="shared" si="1"/>
        <v>0</v>
      </c>
      <c r="I26" t="s">
        <v>110</v>
      </c>
    </row>
    <row r="27" spans="1:9" ht="25.5" customHeight="1">
      <c r="A27" s="47">
        <v>7</v>
      </c>
      <c r="B27" s="48" t="s">
        <v>138</v>
      </c>
      <c r="C27" s="113" t="s">
        <v>139</v>
      </c>
      <c r="D27" s="113"/>
      <c r="E27" s="52" t="s">
        <v>61</v>
      </c>
      <c r="F27" s="53">
        <v>7.59</v>
      </c>
      <c r="G27" s="54">
        <v>0</v>
      </c>
      <c r="H27" s="54">
        <f t="shared" si="1"/>
        <v>0</v>
      </c>
      <c r="I27" t="s">
        <v>110</v>
      </c>
    </row>
    <row r="28" spans="1:9" ht="25.5" customHeight="1">
      <c r="A28" s="47">
        <v>8</v>
      </c>
      <c r="B28" s="48" t="s">
        <v>140</v>
      </c>
      <c r="C28" s="113" t="s">
        <v>141</v>
      </c>
      <c r="D28" s="113"/>
      <c r="E28" s="52" t="s">
        <v>61</v>
      </c>
      <c r="F28" s="53">
        <v>9.31</v>
      </c>
      <c r="G28" s="54">
        <v>0</v>
      </c>
      <c r="H28" s="54">
        <f t="shared" si="1"/>
        <v>0</v>
      </c>
      <c r="I28" t="s">
        <v>110</v>
      </c>
    </row>
    <row r="29" spans="1:9" ht="25.5" customHeight="1">
      <c r="A29" s="47">
        <v>9</v>
      </c>
      <c r="B29" s="48" t="s">
        <v>142</v>
      </c>
      <c r="C29" s="113" t="s">
        <v>141</v>
      </c>
      <c r="D29" s="113"/>
      <c r="E29" s="52" t="s">
        <v>61</v>
      </c>
      <c r="F29" s="53">
        <v>63.56</v>
      </c>
      <c r="G29" s="54">
        <v>0</v>
      </c>
      <c r="H29" s="54">
        <f t="shared" si="1"/>
        <v>0</v>
      </c>
      <c r="I29" t="s">
        <v>110</v>
      </c>
    </row>
    <row r="30" spans="1:9" ht="25.5" customHeight="1">
      <c r="A30" s="47">
        <v>10</v>
      </c>
      <c r="B30" s="48" t="s">
        <v>143</v>
      </c>
      <c r="C30" s="113" t="s">
        <v>144</v>
      </c>
      <c r="D30" s="113"/>
      <c r="E30" s="52" t="s">
        <v>61</v>
      </c>
      <c r="F30" s="53">
        <v>11.4</v>
      </c>
      <c r="G30" s="54">
        <v>0</v>
      </c>
      <c r="H30" s="54">
        <f t="shared" si="1"/>
        <v>0</v>
      </c>
      <c r="I30" t="s">
        <v>110</v>
      </c>
    </row>
    <row r="31" spans="1:9" ht="25.5" customHeight="1">
      <c r="A31" s="47">
        <v>11</v>
      </c>
      <c r="B31" s="48" t="s">
        <v>145</v>
      </c>
      <c r="C31" s="113" t="s">
        <v>146</v>
      </c>
      <c r="D31" s="113"/>
      <c r="E31" s="52" t="s">
        <v>61</v>
      </c>
      <c r="F31" s="53">
        <v>9.14</v>
      </c>
      <c r="G31" s="54">
        <v>0</v>
      </c>
      <c r="H31" s="54">
        <f t="shared" si="1"/>
        <v>0</v>
      </c>
      <c r="I31" t="s">
        <v>110</v>
      </c>
    </row>
    <row r="32" spans="1:9" ht="25.5" customHeight="1">
      <c r="A32" s="47">
        <v>12</v>
      </c>
      <c r="B32" s="48" t="s">
        <v>147</v>
      </c>
      <c r="C32" s="113" t="s">
        <v>148</v>
      </c>
      <c r="D32" s="113"/>
      <c r="E32" s="52" t="s">
        <v>61</v>
      </c>
      <c r="F32" s="53">
        <v>263.23</v>
      </c>
      <c r="G32" s="54">
        <v>0</v>
      </c>
      <c r="H32" s="54">
        <f t="shared" si="1"/>
        <v>0</v>
      </c>
    </row>
    <row r="33" spans="1:9" ht="25.5" customHeight="1">
      <c r="A33" s="47">
        <v>13</v>
      </c>
      <c r="B33" s="48" t="s">
        <v>149</v>
      </c>
      <c r="C33" s="113" t="s">
        <v>150</v>
      </c>
      <c r="D33" s="113"/>
      <c r="E33" s="52" t="s">
        <v>61</v>
      </c>
      <c r="F33" s="53">
        <v>26.27</v>
      </c>
      <c r="G33" s="54">
        <v>0</v>
      </c>
      <c r="H33" s="54">
        <f t="shared" si="1"/>
        <v>0</v>
      </c>
    </row>
    <row r="34" spans="1:9" ht="25.5" customHeight="1">
      <c r="A34" s="47">
        <v>14</v>
      </c>
      <c r="B34" s="48" t="s">
        <v>151</v>
      </c>
      <c r="C34" s="113" t="s">
        <v>46</v>
      </c>
      <c r="D34" s="113"/>
      <c r="E34" s="52" t="s">
        <v>61</v>
      </c>
      <c r="F34" s="53">
        <v>9.4600000000000009</v>
      </c>
      <c r="G34" s="54">
        <v>0</v>
      </c>
      <c r="H34" s="54">
        <f t="shared" si="1"/>
        <v>0</v>
      </c>
      <c r="I34" t="s">
        <v>110</v>
      </c>
    </row>
    <row r="35" spans="1:9" ht="25.5" customHeight="1">
      <c r="A35" s="47">
        <v>15</v>
      </c>
      <c r="B35" s="48" t="s">
        <v>152</v>
      </c>
      <c r="C35" s="113" t="s">
        <v>46</v>
      </c>
      <c r="D35" s="113"/>
      <c r="E35" s="52" t="s">
        <v>61</v>
      </c>
      <c r="F35" s="53">
        <v>32.64</v>
      </c>
      <c r="G35" s="54">
        <v>0</v>
      </c>
      <c r="H35" s="54">
        <f t="shared" si="1"/>
        <v>0</v>
      </c>
      <c r="I35" t="s">
        <v>110</v>
      </c>
    </row>
    <row r="36" spans="1:9" ht="25.5" customHeight="1">
      <c r="A36" s="47">
        <v>16</v>
      </c>
      <c r="B36" s="47" t="s">
        <v>153</v>
      </c>
      <c r="C36" s="113"/>
      <c r="D36" s="113"/>
      <c r="E36" s="52" t="s">
        <v>61</v>
      </c>
      <c r="F36" s="53">
        <v>1404.4</v>
      </c>
      <c r="G36" s="54">
        <v>0</v>
      </c>
      <c r="H36" s="54">
        <f t="shared" si="1"/>
        <v>0</v>
      </c>
    </row>
    <row r="37" spans="1:9" ht="25.5" customHeight="1">
      <c r="A37" s="47">
        <v>17</v>
      </c>
      <c r="B37" s="47" t="s">
        <v>154</v>
      </c>
      <c r="C37" s="113"/>
      <c r="D37" s="113"/>
      <c r="E37" s="52" t="s">
        <v>61</v>
      </c>
      <c r="F37" s="53">
        <v>1171.53</v>
      </c>
      <c r="G37" s="54">
        <v>0</v>
      </c>
      <c r="H37" s="54">
        <f t="shared" si="1"/>
        <v>0</v>
      </c>
    </row>
    <row r="38" spans="1:9" ht="25.5" customHeight="1">
      <c r="A38" s="47">
        <v>18</v>
      </c>
      <c r="B38" s="47" t="s">
        <v>155</v>
      </c>
      <c r="C38" s="113"/>
      <c r="D38" s="113"/>
      <c r="E38" s="52" t="s">
        <v>61</v>
      </c>
      <c r="F38" s="53">
        <v>35.9</v>
      </c>
      <c r="G38" s="54">
        <v>0</v>
      </c>
      <c r="H38" s="54">
        <f t="shared" si="1"/>
        <v>0</v>
      </c>
    </row>
    <row r="39" spans="1:9" ht="25.5" customHeight="1">
      <c r="A39" s="47">
        <v>19</v>
      </c>
      <c r="B39" s="47" t="s">
        <v>156</v>
      </c>
      <c r="C39" s="113"/>
      <c r="D39" s="113"/>
      <c r="E39" s="52" t="s">
        <v>61</v>
      </c>
      <c r="F39" s="53">
        <v>13.78</v>
      </c>
      <c r="G39" s="54">
        <v>0</v>
      </c>
      <c r="H39" s="54">
        <f t="shared" si="1"/>
        <v>0</v>
      </c>
    </row>
    <row r="40" spans="1:9" ht="25.5" customHeight="1">
      <c r="A40" s="47">
        <v>20</v>
      </c>
      <c r="B40" s="47" t="s">
        <v>157</v>
      </c>
      <c r="C40" s="113"/>
      <c r="D40" s="113"/>
      <c r="E40" s="52" t="s">
        <v>61</v>
      </c>
      <c r="F40" s="53">
        <v>106.97</v>
      </c>
      <c r="G40" s="54">
        <v>0</v>
      </c>
      <c r="H40" s="54">
        <f t="shared" si="1"/>
        <v>0</v>
      </c>
    </row>
    <row r="41" spans="1:9" ht="25.5" customHeight="1">
      <c r="A41" s="47">
        <v>21</v>
      </c>
      <c r="B41" s="47" t="s">
        <v>158</v>
      </c>
      <c r="C41" s="113"/>
      <c r="D41" s="113"/>
      <c r="E41" s="52" t="s">
        <v>61</v>
      </c>
      <c r="F41" s="53">
        <v>73.78</v>
      </c>
      <c r="G41" s="54">
        <v>0</v>
      </c>
      <c r="H41" s="54">
        <f t="shared" si="1"/>
        <v>0</v>
      </c>
    </row>
    <row r="42" spans="1:9" ht="25.5" customHeight="1">
      <c r="A42" s="47">
        <v>22</v>
      </c>
      <c r="B42" s="47" t="s">
        <v>159</v>
      </c>
      <c r="C42" s="113"/>
      <c r="D42" s="113"/>
      <c r="E42" s="52" t="s">
        <v>61</v>
      </c>
      <c r="F42" s="53">
        <v>17.09</v>
      </c>
      <c r="G42" s="54">
        <v>0</v>
      </c>
      <c r="H42" s="54">
        <f t="shared" si="1"/>
        <v>0</v>
      </c>
    </row>
    <row r="43" spans="1:9" ht="25.5" customHeight="1">
      <c r="A43" s="47">
        <v>23</v>
      </c>
      <c r="B43" s="47" t="s">
        <v>160</v>
      </c>
      <c r="C43" s="113"/>
      <c r="D43" s="113"/>
      <c r="E43" s="52" t="s">
        <v>61</v>
      </c>
      <c r="F43" s="53">
        <v>31.07</v>
      </c>
      <c r="G43" s="54">
        <v>0</v>
      </c>
      <c r="H43" s="54">
        <f t="shared" si="1"/>
        <v>0</v>
      </c>
    </row>
    <row r="44" spans="1:9" ht="25.5" customHeight="1">
      <c r="A44" s="47">
        <v>24</v>
      </c>
      <c r="B44" s="47" t="s">
        <v>161</v>
      </c>
      <c r="C44" s="113"/>
      <c r="D44" s="113"/>
      <c r="E44" s="52" t="s">
        <v>61</v>
      </c>
      <c r="F44" s="53">
        <v>47.23</v>
      </c>
      <c r="G44" s="54">
        <v>0</v>
      </c>
      <c r="H44" s="54">
        <f t="shared" si="1"/>
        <v>0</v>
      </c>
    </row>
    <row r="45" spans="1:9" ht="25.5" customHeight="1">
      <c r="A45" s="47">
        <v>25</v>
      </c>
      <c r="B45" s="47" t="s">
        <v>162</v>
      </c>
      <c r="C45" s="113"/>
      <c r="D45" s="113"/>
      <c r="E45" s="52" t="s">
        <v>61</v>
      </c>
      <c r="F45" s="53">
        <v>132.46</v>
      </c>
      <c r="G45" s="54">
        <v>0</v>
      </c>
      <c r="H45" s="54">
        <f t="shared" si="1"/>
        <v>0</v>
      </c>
    </row>
    <row r="46" spans="1:9" ht="25.5" customHeight="1">
      <c r="A46" s="47">
        <v>26</v>
      </c>
      <c r="B46" s="47" t="s">
        <v>163</v>
      </c>
      <c r="C46" s="113"/>
      <c r="D46" s="113"/>
      <c r="E46" s="52" t="s">
        <v>61</v>
      </c>
      <c r="F46" s="53">
        <v>171.24</v>
      </c>
      <c r="G46" s="54">
        <v>0</v>
      </c>
      <c r="H46" s="54">
        <f t="shared" si="1"/>
        <v>0</v>
      </c>
    </row>
    <row r="47" spans="1:9" ht="25.5" customHeight="1">
      <c r="A47" s="47">
        <v>13</v>
      </c>
      <c r="B47" s="47" t="s">
        <v>164</v>
      </c>
      <c r="C47" s="121"/>
      <c r="D47" s="123"/>
      <c r="E47" s="52" t="s">
        <v>61</v>
      </c>
      <c r="F47" s="53">
        <v>51.93</v>
      </c>
      <c r="G47" s="54">
        <v>0</v>
      </c>
      <c r="H47" s="54">
        <f t="shared" si="1"/>
        <v>0</v>
      </c>
    </row>
    <row r="48" spans="1:9" ht="32.1" customHeight="1">
      <c r="A48" s="49" t="s">
        <v>66</v>
      </c>
      <c r="B48" s="50" t="s">
        <v>67</v>
      </c>
      <c r="C48" s="132"/>
      <c r="D48" s="133"/>
      <c r="E48" s="50"/>
      <c r="F48" s="50"/>
      <c r="G48" s="50"/>
      <c r="H48" s="51">
        <f>SUM(H49:H57)</f>
        <v>0</v>
      </c>
    </row>
    <row r="49" spans="1:8" ht="25.5" customHeight="1">
      <c r="A49" s="47">
        <v>1</v>
      </c>
      <c r="B49" s="47" t="s">
        <v>165</v>
      </c>
      <c r="C49" s="109" t="s">
        <v>166</v>
      </c>
      <c r="D49" s="110"/>
      <c r="E49" s="52" t="s">
        <v>61</v>
      </c>
      <c r="F49" s="53">
        <v>568.64</v>
      </c>
      <c r="G49" s="54">
        <v>0</v>
      </c>
      <c r="H49" s="54">
        <f t="shared" ref="H49:H57" si="2">F49*G49</f>
        <v>0</v>
      </c>
    </row>
    <row r="50" spans="1:8" ht="25.5" customHeight="1">
      <c r="A50" s="47">
        <v>2</v>
      </c>
      <c r="B50" s="47" t="s">
        <v>167</v>
      </c>
      <c r="C50" s="109" t="s">
        <v>168</v>
      </c>
      <c r="D50" s="110"/>
      <c r="E50" s="52" t="s">
        <v>61</v>
      </c>
      <c r="F50" s="53">
        <v>1495.74</v>
      </c>
      <c r="G50" s="54">
        <v>0</v>
      </c>
      <c r="H50" s="54">
        <f t="shared" si="2"/>
        <v>0</v>
      </c>
    </row>
    <row r="51" spans="1:8" ht="27" customHeight="1">
      <c r="A51" s="55">
        <v>3</v>
      </c>
      <c r="B51" s="47" t="s">
        <v>169</v>
      </c>
      <c r="C51" s="109" t="s">
        <v>170</v>
      </c>
      <c r="D51" s="110"/>
      <c r="E51" s="59" t="s">
        <v>119</v>
      </c>
      <c r="F51" s="56">
        <v>482.82</v>
      </c>
      <c r="G51" s="57">
        <v>0</v>
      </c>
      <c r="H51" s="57">
        <f t="shared" si="2"/>
        <v>0</v>
      </c>
    </row>
    <row r="52" spans="1:8" ht="25.5" customHeight="1">
      <c r="A52" s="55">
        <v>4</v>
      </c>
      <c r="B52" s="47" t="s">
        <v>171</v>
      </c>
      <c r="C52" s="109" t="s">
        <v>170</v>
      </c>
      <c r="D52" s="110"/>
      <c r="E52" s="59" t="s">
        <v>61</v>
      </c>
      <c r="F52" s="56">
        <v>540.84</v>
      </c>
      <c r="G52" s="57">
        <v>0</v>
      </c>
      <c r="H52" s="57">
        <f t="shared" si="2"/>
        <v>0</v>
      </c>
    </row>
    <row r="53" spans="1:8" ht="25.5" customHeight="1">
      <c r="A53" s="55">
        <v>5</v>
      </c>
      <c r="B53" s="47" t="s">
        <v>172</v>
      </c>
      <c r="C53" s="109" t="s">
        <v>173</v>
      </c>
      <c r="D53" s="110"/>
      <c r="E53" s="59" t="s">
        <v>61</v>
      </c>
      <c r="F53" s="56">
        <v>131.99</v>
      </c>
      <c r="G53" s="57">
        <v>0</v>
      </c>
      <c r="H53" s="57">
        <f t="shared" si="2"/>
        <v>0</v>
      </c>
    </row>
    <row r="54" spans="1:8" ht="25.5" customHeight="1">
      <c r="A54" s="55">
        <v>6</v>
      </c>
      <c r="B54" s="47" t="s">
        <v>174</v>
      </c>
      <c r="C54" s="111" t="s">
        <v>175</v>
      </c>
      <c r="D54" s="111"/>
      <c r="E54" s="59" t="s">
        <v>119</v>
      </c>
      <c r="F54" s="56">
        <v>12.21</v>
      </c>
      <c r="G54" s="57">
        <v>0</v>
      </c>
      <c r="H54" s="57">
        <f t="shared" si="2"/>
        <v>0</v>
      </c>
    </row>
    <row r="55" spans="1:8" ht="25.5" customHeight="1">
      <c r="A55" s="47">
        <v>7</v>
      </c>
      <c r="B55" s="47" t="s">
        <v>176</v>
      </c>
      <c r="C55" s="111" t="s">
        <v>175</v>
      </c>
      <c r="D55" s="111"/>
      <c r="E55" s="52" t="s">
        <v>61</v>
      </c>
      <c r="F55" s="53">
        <v>78.08</v>
      </c>
      <c r="G55" s="54">
        <v>0</v>
      </c>
      <c r="H55" s="54">
        <f t="shared" si="2"/>
        <v>0</v>
      </c>
    </row>
    <row r="56" spans="1:8" ht="25.5" customHeight="1">
      <c r="A56" s="47">
        <v>8</v>
      </c>
      <c r="B56" s="47" t="s">
        <v>177</v>
      </c>
      <c r="C56" s="109" t="s">
        <v>178</v>
      </c>
      <c r="D56" s="110"/>
      <c r="E56" s="52" t="s">
        <v>61</v>
      </c>
      <c r="F56" s="53">
        <v>31.28</v>
      </c>
      <c r="G56" s="54">
        <v>0</v>
      </c>
      <c r="H56" s="54">
        <f t="shared" si="2"/>
        <v>0</v>
      </c>
    </row>
    <row r="57" spans="1:8" ht="25.5" customHeight="1">
      <c r="A57" s="47">
        <v>9</v>
      </c>
      <c r="B57" s="47" t="s">
        <v>179</v>
      </c>
      <c r="C57" s="113" t="s">
        <v>180</v>
      </c>
      <c r="D57" s="113"/>
      <c r="E57" s="52" t="s">
        <v>61</v>
      </c>
      <c r="F57" s="61">
        <v>2156.04</v>
      </c>
      <c r="G57" s="54">
        <v>0</v>
      </c>
      <c r="H57" s="54">
        <f t="shared" si="2"/>
        <v>0</v>
      </c>
    </row>
    <row r="58" spans="1:8" ht="25.5" customHeight="1">
      <c r="A58" s="121" t="s">
        <v>68</v>
      </c>
      <c r="B58" s="122"/>
      <c r="C58" s="122"/>
      <c r="D58" s="123"/>
      <c r="E58" s="53"/>
      <c r="F58" s="53"/>
      <c r="G58" s="54"/>
      <c r="H58" s="54">
        <f>SUM(H6:H57)</f>
        <v>0</v>
      </c>
    </row>
  </sheetData>
  <mergeCells count="62">
    <mergeCell ref="C15:D15"/>
    <mergeCell ref="A1:H1"/>
    <mergeCell ref="C5:D5"/>
    <mergeCell ref="C6:D6"/>
    <mergeCell ref="C7:D7"/>
    <mergeCell ref="C8:D8"/>
    <mergeCell ref="C9:D9"/>
    <mergeCell ref="H3:H4"/>
    <mergeCell ref="C10:D10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9:D29"/>
    <mergeCell ref="C30:D30"/>
    <mergeCell ref="C31:D31"/>
    <mergeCell ref="C32:D32"/>
    <mergeCell ref="C33:D33"/>
    <mergeCell ref="G3:G4"/>
    <mergeCell ref="C3:D4"/>
    <mergeCell ref="C52:D52"/>
    <mergeCell ref="C53:D53"/>
    <mergeCell ref="C54:D54"/>
    <mergeCell ref="C46:D46"/>
    <mergeCell ref="C47:D47"/>
    <mergeCell ref="C48:D48"/>
    <mergeCell ref="C49:D49"/>
    <mergeCell ref="C50:D50"/>
    <mergeCell ref="C51:D51"/>
    <mergeCell ref="C40:D40"/>
    <mergeCell ref="C41:D41"/>
    <mergeCell ref="C42:D42"/>
    <mergeCell ref="C43:D43"/>
    <mergeCell ref="C44:D44"/>
    <mergeCell ref="A58:D58"/>
    <mergeCell ref="A3:A4"/>
    <mergeCell ref="B3:B4"/>
    <mergeCell ref="E3:E4"/>
    <mergeCell ref="F3:F4"/>
    <mergeCell ref="C55:D55"/>
    <mergeCell ref="C56:D56"/>
    <mergeCell ref="C57:D57"/>
    <mergeCell ref="C45:D45"/>
    <mergeCell ref="C34:D34"/>
    <mergeCell ref="C35:D35"/>
    <mergeCell ref="C36:D36"/>
    <mergeCell ref="C37:D37"/>
    <mergeCell ref="C38:D38"/>
    <mergeCell ref="C39:D39"/>
    <mergeCell ref="C28:D28"/>
  </mergeCells>
  <phoneticPr fontId="3" type="noConversion"/>
  <pageMargins left="0.75" right="0.75" top="1" bottom="1" header="0.51" footer="0.51"/>
</worksheet>
</file>

<file path=xl/worksheets/sheet8.xml><?xml version="1.0" encoding="utf-8"?>
<worksheet xmlns="http://schemas.openxmlformats.org/spreadsheetml/2006/main" xmlns:r="http://schemas.openxmlformats.org/officeDocument/2006/relationships">
  <dimension ref="A1:V40"/>
  <sheetViews>
    <sheetView tabSelected="1" topLeftCell="A13" zoomScaleSheetLayoutView="100" workbookViewId="0">
      <selection activeCell="J36" sqref="J36"/>
    </sheetView>
  </sheetViews>
  <sheetFormatPr defaultRowHeight="13.5"/>
  <cols>
    <col min="1" max="1" width="4.625" style="3" customWidth="1"/>
    <col min="2" max="2" width="10.625" style="3" customWidth="1"/>
    <col min="3" max="3" width="10.5" style="3" customWidth="1"/>
    <col min="4" max="4" width="9.75" style="3" customWidth="1"/>
    <col min="5" max="5" width="14.5" style="4" customWidth="1"/>
    <col min="6" max="6" width="9.125" style="4" customWidth="1"/>
    <col min="7" max="7" width="9.25" style="4" customWidth="1"/>
    <col min="8" max="8" width="9.125" style="4" customWidth="1"/>
    <col min="9" max="9" width="8.75" style="1" customWidth="1"/>
    <col min="10" max="10" width="10.25" style="1" customWidth="1"/>
    <col min="11" max="11" width="9.5" style="1" customWidth="1"/>
    <col min="12" max="12" width="10.75" style="1" customWidth="1"/>
    <col min="13" max="13" width="9.125" style="1" customWidth="1"/>
    <col min="14" max="14" width="9.5" style="1" customWidth="1"/>
    <col min="15" max="15" width="10.25" style="1" customWidth="1"/>
    <col min="16" max="16" width="13.125" style="1" customWidth="1"/>
    <col min="17" max="17" width="10.5" style="1" customWidth="1"/>
    <col min="18" max="18" width="12.125" style="1" customWidth="1"/>
    <col min="19" max="19" width="15.5" style="1" customWidth="1"/>
    <col min="20" max="20" width="17.5" style="1" customWidth="1"/>
    <col min="21" max="21" width="16.75" style="1" customWidth="1"/>
    <col min="22" max="22" width="11.5" style="1" bestFit="1" customWidth="1"/>
    <col min="23" max="16384" width="9" style="1"/>
  </cols>
  <sheetData>
    <row r="1" spans="1:22" ht="32.1" customHeight="1">
      <c r="A1" s="136" t="s">
        <v>181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</row>
    <row r="2" spans="1:22" ht="21.95" customHeight="1">
      <c r="A2" s="5"/>
      <c r="B2" s="5"/>
      <c r="C2" s="137" t="s">
        <v>182</v>
      </c>
      <c r="D2" s="137"/>
      <c r="E2" s="137"/>
      <c r="F2" s="137" t="s">
        <v>183</v>
      </c>
      <c r="G2" s="137"/>
      <c r="H2" s="137"/>
      <c r="I2" s="137"/>
      <c r="J2" s="137"/>
      <c r="K2" s="137"/>
      <c r="L2" s="5"/>
      <c r="M2" s="137" t="s">
        <v>184</v>
      </c>
      <c r="N2" s="137"/>
      <c r="O2" s="137"/>
    </row>
    <row r="3" spans="1:22" s="2" customFormat="1" ht="36.950000000000003" customHeight="1">
      <c r="A3" s="6" t="s">
        <v>185</v>
      </c>
      <c r="B3" s="6" t="s">
        <v>186</v>
      </c>
      <c r="C3" s="6" t="s">
        <v>187</v>
      </c>
      <c r="D3" s="6" t="s">
        <v>188</v>
      </c>
      <c r="E3" s="6" t="s">
        <v>189</v>
      </c>
      <c r="F3" s="6" t="s">
        <v>190</v>
      </c>
      <c r="G3" s="6" t="s">
        <v>191</v>
      </c>
      <c r="H3" s="6" t="s">
        <v>192</v>
      </c>
      <c r="I3" s="6" t="s">
        <v>193</v>
      </c>
      <c r="J3" s="6" t="s">
        <v>194</v>
      </c>
      <c r="K3" s="6" t="s">
        <v>195</v>
      </c>
      <c r="L3" s="6" t="s">
        <v>196</v>
      </c>
      <c r="M3" s="6" t="s">
        <v>197</v>
      </c>
      <c r="N3" s="6" t="s">
        <v>198</v>
      </c>
      <c r="O3" s="6" t="s">
        <v>199</v>
      </c>
      <c r="P3" s="24" t="s">
        <v>200</v>
      </c>
      <c r="Q3" s="27" t="s">
        <v>201</v>
      </c>
      <c r="R3" s="28"/>
      <c r="S3" s="6" t="s">
        <v>202</v>
      </c>
      <c r="T3" s="29" t="s">
        <v>56</v>
      </c>
      <c r="U3" s="6" t="s">
        <v>203</v>
      </c>
    </row>
    <row r="4" spans="1:22" ht="15" customHeight="1">
      <c r="A4" s="7">
        <v>1</v>
      </c>
      <c r="B4" s="8" t="s">
        <v>204</v>
      </c>
      <c r="C4" s="9">
        <v>0</v>
      </c>
      <c r="D4" s="9">
        <v>18.399999999999999</v>
      </c>
      <c r="E4" s="9">
        <v>0</v>
      </c>
      <c r="F4" s="9">
        <v>0</v>
      </c>
      <c r="G4" s="10">
        <v>0</v>
      </c>
      <c r="H4" s="9">
        <v>0</v>
      </c>
      <c r="I4" s="10">
        <v>0</v>
      </c>
      <c r="J4" s="10">
        <v>5</v>
      </c>
      <c r="K4" s="9">
        <v>0</v>
      </c>
      <c r="L4" s="9"/>
      <c r="M4" s="10"/>
      <c r="N4" s="10"/>
      <c r="O4" s="10"/>
      <c r="P4" s="25"/>
      <c r="Q4" s="30"/>
      <c r="R4" s="31" t="s">
        <v>205</v>
      </c>
      <c r="S4" s="32"/>
      <c r="T4" s="33">
        <f>F32</f>
        <v>1403.46</v>
      </c>
      <c r="U4" s="33">
        <f t="shared" ref="U4:U10" si="0">S4*T4</f>
        <v>0</v>
      </c>
    </row>
    <row r="5" spans="1:22" ht="15" customHeight="1">
      <c r="A5" s="7">
        <v>2</v>
      </c>
      <c r="B5" s="8" t="s">
        <v>204</v>
      </c>
      <c r="C5" s="9">
        <v>0</v>
      </c>
      <c r="D5" s="9">
        <v>105.9</v>
      </c>
      <c r="E5" s="9">
        <v>0</v>
      </c>
      <c r="F5" s="9">
        <v>0</v>
      </c>
      <c r="G5" s="10">
        <v>0</v>
      </c>
      <c r="H5" s="9">
        <v>0</v>
      </c>
      <c r="I5" s="10">
        <v>0</v>
      </c>
      <c r="J5" s="10">
        <v>0</v>
      </c>
      <c r="K5" s="9">
        <v>0</v>
      </c>
      <c r="L5" s="9"/>
      <c r="M5" s="10"/>
      <c r="N5" s="10"/>
      <c r="O5" s="10"/>
      <c r="P5" s="25"/>
      <c r="Q5" s="30"/>
      <c r="R5" s="31" t="s">
        <v>206</v>
      </c>
      <c r="S5" s="32"/>
      <c r="T5" s="33">
        <f>G32-T6</f>
        <v>1094.6199999999999</v>
      </c>
      <c r="U5" s="33">
        <f t="shared" si="0"/>
        <v>0</v>
      </c>
    </row>
    <row r="6" spans="1:22" ht="15" customHeight="1">
      <c r="A6" s="7">
        <v>3</v>
      </c>
      <c r="B6" s="8" t="s">
        <v>204</v>
      </c>
      <c r="C6" s="9">
        <v>0</v>
      </c>
      <c r="D6" s="9">
        <v>40.1</v>
      </c>
      <c r="E6" s="9">
        <v>0</v>
      </c>
      <c r="F6" s="9">
        <v>0</v>
      </c>
      <c r="G6" s="10">
        <v>0</v>
      </c>
      <c r="H6" s="9">
        <f>1.8*2.5</f>
        <v>4.5</v>
      </c>
      <c r="I6" s="10">
        <v>0</v>
      </c>
      <c r="J6" s="10">
        <v>0</v>
      </c>
      <c r="K6" s="9">
        <v>0</v>
      </c>
      <c r="L6" s="9"/>
      <c r="M6" s="10"/>
      <c r="N6" s="10"/>
      <c r="O6" s="10"/>
      <c r="P6" s="25"/>
      <c r="Q6" s="30"/>
      <c r="R6" s="31" t="s">
        <v>207</v>
      </c>
      <c r="S6" s="32"/>
      <c r="T6" s="33">
        <f>814.6+0.8*0.8*6+1.8*1.8*6</f>
        <v>837.88000000000011</v>
      </c>
      <c r="U6" s="33">
        <f t="shared" si="0"/>
        <v>0</v>
      </c>
    </row>
    <row r="7" spans="1:22" ht="15" customHeight="1">
      <c r="A7" s="7">
        <v>4</v>
      </c>
      <c r="B7" s="8" t="s">
        <v>204</v>
      </c>
      <c r="C7" s="9">
        <v>0</v>
      </c>
      <c r="D7" s="9">
        <v>185.9</v>
      </c>
      <c r="E7" s="9">
        <v>0</v>
      </c>
      <c r="F7" s="11">
        <f>1.5*1.5*10</f>
        <v>22.5</v>
      </c>
      <c r="G7" s="12">
        <f>1.5*1.5*6</f>
        <v>13.5</v>
      </c>
      <c r="H7" s="11">
        <f>0.9*2.1*4</f>
        <v>7.5600000000000005</v>
      </c>
      <c r="I7" s="12">
        <v>0</v>
      </c>
      <c r="J7" s="12">
        <v>0</v>
      </c>
      <c r="K7" s="11">
        <f t="shared" ref="K7:K10" si="1">ROUND(D7*10/1000,2)</f>
        <v>1.86</v>
      </c>
      <c r="L7" s="9"/>
      <c r="M7" s="10"/>
      <c r="N7" s="10"/>
      <c r="O7" s="10"/>
      <c r="P7" s="25"/>
      <c r="Q7" s="30"/>
      <c r="R7" s="31" t="s">
        <v>208</v>
      </c>
      <c r="S7" s="32"/>
      <c r="T7" s="33">
        <f>H32</f>
        <v>700.69999999999993</v>
      </c>
      <c r="U7" s="33">
        <f t="shared" si="0"/>
        <v>0</v>
      </c>
    </row>
    <row r="8" spans="1:22" ht="15" customHeight="1">
      <c r="A8" s="7">
        <v>5</v>
      </c>
      <c r="B8" s="8" t="s">
        <v>204</v>
      </c>
      <c r="C8" s="9">
        <v>0</v>
      </c>
      <c r="D8" s="9">
        <v>248.6</v>
      </c>
      <c r="E8" s="9">
        <v>0</v>
      </c>
      <c r="F8" s="9">
        <f>0.8*1.2*11</f>
        <v>10.559999999999999</v>
      </c>
      <c r="G8" s="10">
        <f>0.8*1.2*7</f>
        <v>6.72</v>
      </c>
      <c r="H8" s="9">
        <f>0.8*2.1*6</f>
        <v>10.080000000000002</v>
      </c>
      <c r="I8" s="10">
        <f>16+10</f>
        <v>26</v>
      </c>
      <c r="J8" s="10">
        <v>0</v>
      </c>
      <c r="K8" s="9">
        <f t="shared" si="1"/>
        <v>2.4900000000000002</v>
      </c>
      <c r="L8" s="9"/>
      <c r="M8" s="10"/>
      <c r="N8" s="10"/>
      <c r="O8" s="10"/>
      <c r="P8" s="25"/>
      <c r="Q8" s="30"/>
      <c r="R8" s="31" t="s">
        <v>209</v>
      </c>
      <c r="S8" s="32"/>
      <c r="T8" s="33">
        <f>I32</f>
        <v>562</v>
      </c>
      <c r="U8" s="33">
        <f t="shared" si="0"/>
        <v>0</v>
      </c>
    </row>
    <row r="9" spans="1:22" ht="15" customHeight="1">
      <c r="A9" s="7">
        <v>6</v>
      </c>
      <c r="B9" s="8" t="s">
        <v>210</v>
      </c>
      <c r="C9" s="9">
        <v>0</v>
      </c>
      <c r="D9" s="9">
        <v>0</v>
      </c>
      <c r="E9" s="11">
        <f>1115.8+296.6*0.5</f>
        <v>1264.0999999999999</v>
      </c>
      <c r="F9" s="9">
        <f>1.2*1.5*60</f>
        <v>107.99999999999999</v>
      </c>
      <c r="G9" s="10">
        <f>1.2*1.5*60</f>
        <v>107.99999999999999</v>
      </c>
      <c r="H9" s="9">
        <f>0.8*2.1*6*5</f>
        <v>50.400000000000006</v>
      </c>
      <c r="I9" s="10">
        <f>28*4+10*4</f>
        <v>152</v>
      </c>
      <c r="J9" s="10">
        <v>0</v>
      </c>
      <c r="K9" s="9">
        <f t="shared" ref="K9:K15" si="2">ROUND(E9*25/1000,2)</f>
        <v>31.6</v>
      </c>
      <c r="L9" s="9"/>
      <c r="M9" s="10"/>
      <c r="N9" s="10"/>
      <c r="O9" s="10"/>
      <c r="P9" s="25"/>
      <c r="Q9" s="30"/>
      <c r="R9" s="34" t="s">
        <v>211</v>
      </c>
      <c r="S9" s="35"/>
      <c r="T9" s="36">
        <f>J32</f>
        <v>35</v>
      </c>
      <c r="U9" s="36">
        <f t="shared" si="0"/>
        <v>0</v>
      </c>
    </row>
    <row r="10" spans="1:22" ht="15" customHeight="1">
      <c r="A10" s="7">
        <v>7</v>
      </c>
      <c r="B10" s="8" t="s">
        <v>204</v>
      </c>
      <c r="C10" s="9">
        <v>0</v>
      </c>
      <c r="D10" s="9">
        <v>254.4</v>
      </c>
      <c r="E10" s="9">
        <v>0</v>
      </c>
      <c r="F10" s="9">
        <v>0</v>
      </c>
      <c r="G10" s="10">
        <v>0</v>
      </c>
      <c r="H10" s="9">
        <v>0</v>
      </c>
      <c r="I10" s="10">
        <v>0</v>
      </c>
      <c r="J10" s="10">
        <v>0</v>
      </c>
      <c r="K10" s="9">
        <f t="shared" si="1"/>
        <v>2.54</v>
      </c>
      <c r="L10" s="9"/>
      <c r="M10" s="10"/>
      <c r="N10" s="10"/>
      <c r="O10" s="10"/>
      <c r="P10" s="25"/>
      <c r="Q10" s="30"/>
      <c r="R10" s="31" t="s">
        <v>37</v>
      </c>
      <c r="S10" s="32"/>
      <c r="T10" s="33">
        <f>K32</f>
        <v>383.51</v>
      </c>
      <c r="U10" s="33">
        <f t="shared" si="0"/>
        <v>0</v>
      </c>
    </row>
    <row r="11" spans="1:22" ht="15" customHeight="1">
      <c r="A11" s="7">
        <v>8</v>
      </c>
      <c r="B11" s="8" t="s">
        <v>212</v>
      </c>
      <c r="C11" s="9">
        <v>2430.1999999999998</v>
      </c>
      <c r="D11" s="9">
        <v>0</v>
      </c>
      <c r="E11" s="9">
        <v>0</v>
      </c>
      <c r="F11" s="9">
        <v>0</v>
      </c>
      <c r="G11" s="10">
        <v>0</v>
      </c>
      <c r="H11" s="9">
        <v>0</v>
      </c>
      <c r="I11" s="10">
        <v>0</v>
      </c>
      <c r="J11" s="10">
        <v>0</v>
      </c>
      <c r="K11" s="9">
        <v>0</v>
      </c>
      <c r="L11" s="9"/>
      <c r="M11" s="10"/>
      <c r="N11" s="10"/>
      <c r="O11" s="10"/>
      <c r="P11" s="25"/>
      <c r="Q11" s="30"/>
      <c r="R11" s="31" t="s">
        <v>213</v>
      </c>
      <c r="S11" s="33"/>
      <c r="T11" s="33">
        <v>1</v>
      </c>
      <c r="U11" s="37"/>
      <c r="V11" s="33"/>
    </row>
    <row r="12" spans="1:22" ht="15" customHeight="1">
      <c r="A12" s="7">
        <v>9</v>
      </c>
      <c r="B12" s="8" t="s">
        <v>210</v>
      </c>
      <c r="C12" s="9">
        <v>0</v>
      </c>
      <c r="D12" s="9">
        <v>0</v>
      </c>
      <c r="E12" s="11">
        <f>867.2+170.9*0.5</f>
        <v>952.65000000000009</v>
      </c>
      <c r="F12" s="9">
        <f>9*3*2*1.5*1.5</f>
        <v>121.5</v>
      </c>
      <c r="G12" s="10">
        <f>9*2*1.5*1.5</f>
        <v>40.5</v>
      </c>
      <c r="H12" s="9">
        <f>0.9*2.1*9*3</f>
        <v>51.03</v>
      </c>
      <c r="I12" s="10">
        <v>100</v>
      </c>
      <c r="J12" s="10">
        <v>0</v>
      </c>
      <c r="K12" s="9">
        <f t="shared" si="2"/>
        <v>23.82</v>
      </c>
      <c r="L12" s="9"/>
      <c r="M12" s="10"/>
      <c r="N12" s="10"/>
      <c r="O12" s="10"/>
      <c r="P12" s="25"/>
      <c r="Q12" s="30"/>
      <c r="R12" s="28" t="s">
        <v>214</v>
      </c>
      <c r="S12" s="38"/>
      <c r="T12" s="38"/>
      <c r="U12" s="38"/>
    </row>
    <row r="13" spans="1:22" ht="15" customHeight="1">
      <c r="A13" s="7">
        <v>10</v>
      </c>
      <c r="B13" s="8" t="s">
        <v>204</v>
      </c>
      <c r="C13" s="9">
        <v>0</v>
      </c>
      <c r="D13" s="9">
        <v>155.9</v>
      </c>
      <c r="E13" s="10">
        <v>0</v>
      </c>
      <c r="F13" s="9">
        <v>0</v>
      </c>
      <c r="G13" s="10">
        <v>0</v>
      </c>
      <c r="H13" s="9">
        <f>1.2*2.1*2</f>
        <v>5.04</v>
      </c>
      <c r="I13" s="10">
        <v>20</v>
      </c>
      <c r="J13" s="10">
        <v>0</v>
      </c>
      <c r="K13" s="9">
        <f>ROUND(D13*10/1000,2)</f>
        <v>1.56</v>
      </c>
      <c r="L13" s="9"/>
      <c r="M13" s="10"/>
      <c r="N13" s="10"/>
      <c r="O13" s="10"/>
      <c r="P13" s="25"/>
      <c r="Q13" s="30"/>
    </row>
    <row r="14" spans="1:22" ht="15" customHeight="1">
      <c r="A14" s="7">
        <v>11</v>
      </c>
      <c r="B14" s="8" t="s">
        <v>210</v>
      </c>
      <c r="C14" s="9">
        <v>0</v>
      </c>
      <c r="D14" s="9">
        <v>0</v>
      </c>
      <c r="E14" s="11">
        <f>1137.1+164.6*0.5</f>
        <v>1219.3999999999999</v>
      </c>
      <c r="F14" s="9">
        <f>9*3*2*2+9*1.5*1.8+9*1.2*1.6+0.4*1.2*54</f>
        <v>175.5</v>
      </c>
      <c r="G14" s="10">
        <f>9*3*2*2+9*1.5*1.8+4*1.2*1.6+0.4*1.2*54</f>
        <v>165.9</v>
      </c>
      <c r="H14" s="9">
        <f>0.9*2.1*7*3</f>
        <v>39.69</v>
      </c>
      <c r="I14" s="10">
        <v>106</v>
      </c>
      <c r="J14" s="10">
        <v>0</v>
      </c>
      <c r="K14" s="9">
        <f t="shared" si="2"/>
        <v>30.49</v>
      </c>
      <c r="L14" s="9"/>
      <c r="M14" s="10"/>
      <c r="N14" s="10"/>
      <c r="O14" s="10"/>
      <c r="P14" s="25"/>
      <c r="Q14" s="30"/>
    </row>
    <row r="15" spans="1:22" ht="15" customHeight="1">
      <c r="A15" s="7">
        <v>12</v>
      </c>
      <c r="B15" s="8" t="s">
        <v>210</v>
      </c>
      <c r="C15" s="9">
        <v>0</v>
      </c>
      <c r="D15" s="9">
        <v>0</v>
      </c>
      <c r="E15" s="11">
        <f>1358.7+206.4*0.5</f>
        <v>1461.9</v>
      </c>
      <c r="F15" s="9">
        <v>0</v>
      </c>
      <c r="G15" s="10">
        <f>6*2*2*4*2+7*4*4</f>
        <v>304</v>
      </c>
      <c r="H15" s="9">
        <f>1.2*2.1*16</f>
        <v>40.32</v>
      </c>
      <c r="I15" s="10">
        <v>0</v>
      </c>
      <c r="J15" s="10">
        <v>0</v>
      </c>
      <c r="K15" s="9">
        <f t="shared" si="2"/>
        <v>36.549999999999997</v>
      </c>
      <c r="L15" s="9"/>
      <c r="M15" s="10"/>
      <c r="N15" s="10"/>
      <c r="O15" s="10"/>
      <c r="P15" s="25"/>
      <c r="Q15" s="30"/>
      <c r="R15" s="31"/>
      <c r="S15" s="29" t="s">
        <v>215</v>
      </c>
      <c r="T15" s="29" t="s">
        <v>56</v>
      </c>
      <c r="U15" s="29" t="s">
        <v>216</v>
      </c>
    </row>
    <row r="16" spans="1:22" ht="15" customHeight="1">
      <c r="A16" s="7">
        <v>13</v>
      </c>
      <c r="B16" s="8" t="s">
        <v>217</v>
      </c>
      <c r="C16" s="9">
        <v>1446.7</v>
      </c>
      <c r="D16" s="9">
        <v>0</v>
      </c>
      <c r="E16" s="9">
        <v>0</v>
      </c>
      <c r="F16" s="9">
        <v>0</v>
      </c>
      <c r="G16" s="10">
        <v>0</v>
      </c>
      <c r="H16" s="9">
        <v>0</v>
      </c>
      <c r="I16" s="10">
        <v>0</v>
      </c>
      <c r="J16" s="10">
        <v>0</v>
      </c>
      <c r="K16" s="9">
        <v>0</v>
      </c>
      <c r="L16" s="9"/>
      <c r="M16" s="10"/>
      <c r="N16" s="10"/>
      <c r="O16" s="10"/>
      <c r="P16" s="25"/>
      <c r="Q16" s="30"/>
      <c r="R16" s="31" t="s">
        <v>218</v>
      </c>
      <c r="S16" s="32"/>
      <c r="T16" s="33">
        <f>C32</f>
        <v>11326.9</v>
      </c>
      <c r="U16" s="33">
        <f t="shared" ref="U16:U23" si="3">T16*S16</f>
        <v>0</v>
      </c>
    </row>
    <row r="17" spans="1:22" ht="15" customHeight="1">
      <c r="A17" s="7">
        <v>14</v>
      </c>
      <c r="B17" s="8" t="s">
        <v>210</v>
      </c>
      <c r="C17" s="9">
        <v>0</v>
      </c>
      <c r="D17" s="9">
        <v>0</v>
      </c>
      <c r="E17" s="11">
        <f>610.2+103.8*0.5</f>
        <v>662.1</v>
      </c>
      <c r="F17" s="9">
        <f>2*1.6*6+1.5*12</f>
        <v>37.200000000000003</v>
      </c>
      <c r="G17" s="10">
        <f>44*2+0.8*1.8*6+1.8*1.8*6</f>
        <v>116.08</v>
      </c>
      <c r="H17" s="9">
        <f>0.9*2.1*30</f>
        <v>56.7</v>
      </c>
      <c r="I17" s="10">
        <v>0</v>
      </c>
      <c r="J17" s="10">
        <v>0</v>
      </c>
      <c r="K17" s="9">
        <f t="shared" ref="K17:K21" si="4">ROUND(E17*25/1000,2)</f>
        <v>16.55</v>
      </c>
      <c r="L17" s="9"/>
      <c r="M17" s="10"/>
      <c r="N17" s="10"/>
      <c r="O17" s="10"/>
      <c r="P17" s="25"/>
      <c r="Q17" s="30"/>
      <c r="R17" s="31" t="s">
        <v>219</v>
      </c>
      <c r="S17" s="32"/>
      <c r="T17" s="33">
        <f>D32</f>
        <v>1396.3</v>
      </c>
      <c r="U17" s="33">
        <f t="shared" si="3"/>
        <v>0</v>
      </c>
    </row>
    <row r="18" spans="1:22" ht="15" customHeight="1">
      <c r="A18" s="7">
        <v>15</v>
      </c>
      <c r="B18" s="8" t="s">
        <v>220</v>
      </c>
      <c r="C18" s="9">
        <v>2352</v>
      </c>
      <c r="D18" s="9">
        <v>0</v>
      </c>
      <c r="E18" s="9">
        <v>0</v>
      </c>
      <c r="F18" s="9">
        <v>0</v>
      </c>
      <c r="G18" s="10">
        <v>0</v>
      </c>
      <c r="H18" s="9">
        <v>0</v>
      </c>
      <c r="I18" s="10">
        <v>0</v>
      </c>
      <c r="J18" s="10">
        <v>0</v>
      </c>
      <c r="K18" s="9">
        <v>0</v>
      </c>
      <c r="L18" s="9"/>
      <c r="M18" s="10"/>
      <c r="N18" s="10"/>
      <c r="O18" s="10"/>
      <c r="P18" s="25"/>
      <c r="Q18" s="30"/>
      <c r="R18" s="31" t="s">
        <v>221</v>
      </c>
      <c r="S18" s="32"/>
      <c r="T18" s="33">
        <f>E32</f>
        <v>14899.049999999997</v>
      </c>
      <c r="U18" s="33">
        <f t="shared" si="3"/>
        <v>0</v>
      </c>
    </row>
    <row r="19" spans="1:22" ht="15" customHeight="1">
      <c r="A19" s="7">
        <v>16</v>
      </c>
      <c r="B19" s="8" t="s">
        <v>210</v>
      </c>
      <c r="C19" s="9">
        <v>0</v>
      </c>
      <c r="D19" s="9">
        <v>0</v>
      </c>
      <c r="E19" s="11">
        <f>1452.5+306.9*0.5</f>
        <v>1605.95</v>
      </c>
      <c r="F19" s="9">
        <f>(3*2.5*11+2.4*1.8*21+2*1.8*12)*2</f>
        <v>432.84000000000003</v>
      </c>
      <c r="G19" s="10">
        <f>(3*2.5*11+2.4*1.8*21+2*1.8*12)*2</f>
        <v>432.84000000000003</v>
      </c>
      <c r="H19" s="9">
        <f>0.9*2.1*40</f>
        <v>75.600000000000009</v>
      </c>
      <c r="I19" s="10">
        <v>30</v>
      </c>
      <c r="J19" s="10">
        <v>0</v>
      </c>
      <c r="K19" s="9">
        <f t="shared" si="4"/>
        <v>40.15</v>
      </c>
      <c r="L19" s="9"/>
      <c r="M19" s="10"/>
      <c r="N19" s="10"/>
      <c r="O19" s="10"/>
      <c r="P19" s="25"/>
      <c r="Q19" s="30"/>
      <c r="R19" s="39" t="s">
        <v>64</v>
      </c>
      <c r="S19" s="40"/>
      <c r="T19" s="41">
        <v>252</v>
      </c>
      <c r="U19" s="41">
        <f t="shared" si="3"/>
        <v>0</v>
      </c>
      <c r="V19" s="1" t="s">
        <v>74</v>
      </c>
    </row>
    <row r="20" spans="1:22" ht="15" customHeight="1">
      <c r="A20" s="7">
        <v>17</v>
      </c>
      <c r="B20" s="8" t="s">
        <v>204</v>
      </c>
      <c r="C20" s="9">
        <v>0</v>
      </c>
      <c r="D20" s="9">
        <v>129.9</v>
      </c>
      <c r="E20" s="10">
        <v>0</v>
      </c>
      <c r="F20" s="9">
        <v>0</v>
      </c>
      <c r="G20" s="10">
        <v>0</v>
      </c>
      <c r="H20" s="9">
        <f>20*2.5</f>
        <v>50</v>
      </c>
      <c r="I20" s="10">
        <v>0</v>
      </c>
      <c r="J20" s="10">
        <v>0</v>
      </c>
      <c r="K20" s="9">
        <v>0</v>
      </c>
      <c r="L20" s="9"/>
      <c r="M20" s="10"/>
      <c r="N20" s="10"/>
      <c r="O20" s="10"/>
      <c r="P20" s="25"/>
      <c r="Q20" s="30"/>
      <c r="R20" s="39" t="s">
        <v>222</v>
      </c>
      <c r="S20" s="40"/>
      <c r="T20" s="41">
        <f>252*0.24*2.5</f>
        <v>151.19999999999999</v>
      </c>
      <c r="U20" s="41">
        <f t="shared" si="3"/>
        <v>0</v>
      </c>
      <c r="V20" s="1" t="s">
        <v>223</v>
      </c>
    </row>
    <row r="21" spans="1:22" ht="15" customHeight="1">
      <c r="A21" s="7">
        <v>19</v>
      </c>
      <c r="B21" s="8" t="s">
        <v>210</v>
      </c>
      <c r="C21" s="9">
        <v>0</v>
      </c>
      <c r="D21" s="9">
        <v>0</v>
      </c>
      <c r="E21" s="11">
        <f>1683.9+440.7*0.5</f>
        <v>1904.25</v>
      </c>
      <c r="F21" s="9">
        <f>8*18*2</f>
        <v>288</v>
      </c>
      <c r="G21" s="10">
        <v>0</v>
      </c>
      <c r="H21" s="9">
        <f>0.9*2.1*36*2</f>
        <v>136.08000000000001</v>
      </c>
      <c r="I21" s="10">
        <v>0</v>
      </c>
      <c r="J21" s="10">
        <v>0</v>
      </c>
      <c r="K21" s="9">
        <f t="shared" si="4"/>
        <v>47.61</v>
      </c>
      <c r="L21" s="9"/>
      <c r="M21" s="10"/>
      <c r="N21" s="10"/>
      <c r="O21" s="10"/>
      <c r="Q21" s="30"/>
      <c r="R21" s="31" t="s">
        <v>224</v>
      </c>
      <c r="S21" s="32"/>
      <c r="T21" s="33">
        <f>C32*C35</f>
        <v>0</v>
      </c>
      <c r="U21" s="33">
        <f t="shared" si="3"/>
        <v>0</v>
      </c>
    </row>
    <row r="22" spans="1:22" ht="15" customHeight="1">
      <c r="A22" s="7">
        <v>20</v>
      </c>
      <c r="B22" s="8" t="s">
        <v>204</v>
      </c>
      <c r="C22" s="9">
        <v>0</v>
      </c>
      <c r="D22" s="9">
        <v>35.200000000000003</v>
      </c>
      <c r="E22" s="10">
        <v>0</v>
      </c>
      <c r="F22" s="9">
        <v>0</v>
      </c>
      <c r="G22" s="10">
        <v>0</v>
      </c>
      <c r="H22" s="9">
        <f>0.9*2.1*2</f>
        <v>3.7800000000000002</v>
      </c>
      <c r="I22" s="10">
        <v>0</v>
      </c>
      <c r="J22" s="10">
        <v>0</v>
      </c>
      <c r="K22" s="9">
        <f t="shared" ref="K22:K24" si="5">ROUND(D22*10/1000,2)</f>
        <v>0.35</v>
      </c>
      <c r="L22" s="9"/>
      <c r="M22" s="10"/>
      <c r="N22" s="10"/>
      <c r="O22" s="10"/>
      <c r="P22" s="25"/>
      <c r="Q22" s="30"/>
      <c r="R22" s="31" t="s">
        <v>225</v>
      </c>
      <c r="S22" s="32"/>
      <c r="T22" s="33">
        <f>D32*D35</f>
        <v>0</v>
      </c>
      <c r="U22" s="33">
        <f t="shared" si="3"/>
        <v>0</v>
      </c>
    </row>
    <row r="23" spans="1:22" ht="15" customHeight="1">
      <c r="A23" s="7">
        <v>21</v>
      </c>
      <c r="B23" s="8" t="s">
        <v>204</v>
      </c>
      <c r="C23" s="9">
        <v>0</v>
      </c>
      <c r="D23" s="9">
        <v>145.30000000000001</v>
      </c>
      <c r="E23" s="10">
        <v>0</v>
      </c>
      <c r="F23" s="9">
        <v>0</v>
      </c>
      <c r="G23" s="10">
        <v>0</v>
      </c>
      <c r="H23" s="9">
        <f>9*2.5</f>
        <v>22.5</v>
      </c>
      <c r="I23" s="10">
        <v>0</v>
      </c>
      <c r="J23" s="10">
        <v>30</v>
      </c>
      <c r="K23" s="9">
        <f t="shared" si="5"/>
        <v>1.45</v>
      </c>
      <c r="L23" s="9"/>
      <c r="M23" s="10"/>
      <c r="N23" s="10"/>
      <c r="O23" s="10"/>
      <c r="P23" s="25"/>
      <c r="Q23" s="30"/>
      <c r="R23" s="31" t="s">
        <v>226</v>
      </c>
      <c r="S23" s="32"/>
      <c r="T23" s="33">
        <f>E32*E35</f>
        <v>0</v>
      </c>
      <c r="U23" s="33">
        <f t="shared" si="3"/>
        <v>0</v>
      </c>
    </row>
    <row r="24" spans="1:22" ht="15" customHeight="1">
      <c r="A24" s="7">
        <v>22</v>
      </c>
      <c r="B24" s="8" t="s">
        <v>47</v>
      </c>
      <c r="C24" s="9">
        <v>0</v>
      </c>
      <c r="D24" s="9">
        <v>76.7</v>
      </c>
      <c r="E24" s="10">
        <v>0</v>
      </c>
      <c r="F24" s="9">
        <v>0</v>
      </c>
      <c r="G24" s="10">
        <v>0</v>
      </c>
      <c r="H24" s="9">
        <f>0.9*2.1*2</f>
        <v>3.7800000000000002</v>
      </c>
      <c r="I24" s="10">
        <v>0</v>
      </c>
      <c r="J24" s="10">
        <v>0</v>
      </c>
      <c r="K24" s="9">
        <f t="shared" si="5"/>
        <v>0.77</v>
      </c>
      <c r="L24" s="9"/>
      <c r="M24" s="10"/>
      <c r="N24" s="10"/>
      <c r="O24" s="10"/>
      <c r="P24" s="25"/>
      <c r="Q24" s="30"/>
      <c r="R24" s="28" t="s">
        <v>214</v>
      </c>
      <c r="S24" s="38"/>
      <c r="T24" s="38"/>
      <c r="U24" s="38">
        <f>SUM(U16:U23)</f>
        <v>0</v>
      </c>
    </row>
    <row r="25" spans="1:22" ht="15" customHeight="1">
      <c r="A25" s="7">
        <v>23</v>
      </c>
      <c r="B25" s="8" t="s">
        <v>227</v>
      </c>
      <c r="C25" s="9">
        <v>3396</v>
      </c>
      <c r="D25" s="9">
        <v>0</v>
      </c>
      <c r="E25" s="9">
        <v>0</v>
      </c>
      <c r="F25" s="9">
        <v>0</v>
      </c>
      <c r="G25" s="10">
        <v>0</v>
      </c>
      <c r="H25" s="9">
        <v>0</v>
      </c>
      <c r="I25" s="10">
        <v>0</v>
      </c>
      <c r="J25" s="10">
        <v>0</v>
      </c>
      <c r="K25" s="9">
        <v>0</v>
      </c>
      <c r="L25" s="9"/>
      <c r="M25" s="10"/>
      <c r="N25" s="10"/>
      <c r="O25" s="10"/>
      <c r="P25" s="25"/>
      <c r="Q25" s="30"/>
    </row>
    <row r="26" spans="1:22" ht="15" customHeight="1">
      <c r="A26" s="7">
        <v>24</v>
      </c>
      <c r="B26" s="8" t="s">
        <v>228</v>
      </c>
      <c r="C26" s="9">
        <v>1702</v>
      </c>
      <c r="D26" s="9">
        <v>0</v>
      </c>
      <c r="E26" s="9">
        <v>0</v>
      </c>
      <c r="F26" s="9">
        <v>0</v>
      </c>
      <c r="G26" s="10">
        <v>0</v>
      </c>
      <c r="H26" s="9">
        <v>0</v>
      </c>
      <c r="I26" s="10">
        <v>0</v>
      </c>
      <c r="J26" s="10">
        <v>0</v>
      </c>
      <c r="K26" s="9">
        <v>0</v>
      </c>
      <c r="L26" s="9"/>
      <c r="M26" s="10"/>
      <c r="N26" s="10"/>
      <c r="O26" s="10"/>
      <c r="P26" s="25"/>
      <c r="Q26" s="30"/>
      <c r="R26" s="42" t="s">
        <v>229</v>
      </c>
      <c r="S26" s="43"/>
      <c r="T26" s="43"/>
      <c r="U26" s="44">
        <f>U24-U12</f>
        <v>0</v>
      </c>
    </row>
    <row r="27" spans="1:22" ht="15" customHeight="1">
      <c r="A27" s="7">
        <v>25</v>
      </c>
      <c r="B27" s="8" t="s">
        <v>210</v>
      </c>
      <c r="C27" s="9">
        <v>0</v>
      </c>
      <c r="D27" s="9">
        <v>0</v>
      </c>
      <c r="E27" s="11">
        <f>1245.8+552.5*0.5</f>
        <v>1522.05</v>
      </c>
      <c r="F27" s="9">
        <f>1.8*1.8*32*2</f>
        <v>207.36</v>
      </c>
      <c r="G27" s="10">
        <f>1.8*1.8*32*2</f>
        <v>207.36</v>
      </c>
      <c r="H27" s="9">
        <f>0.9*2.1*32</f>
        <v>60.480000000000004</v>
      </c>
      <c r="I27" s="10">
        <v>128</v>
      </c>
      <c r="J27" s="10">
        <v>0</v>
      </c>
      <c r="K27" s="9">
        <f t="shared" ref="K27:K30" si="6">ROUND(E27*25/1000,2)</f>
        <v>38.049999999999997</v>
      </c>
      <c r="L27" s="9"/>
      <c r="M27" s="10"/>
      <c r="N27" s="10"/>
      <c r="O27" s="10"/>
      <c r="P27" s="25"/>
      <c r="Q27" s="30"/>
    </row>
    <row r="28" spans="1:22" ht="15" customHeight="1">
      <c r="A28" s="7">
        <v>26</v>
      </c>
      <c r="B28" s="8" t="s">
        <v>210</v>
      </c>
      <c r="C28" s="9">
        <v>0</v>
      </c>
      <c r="D28" s="9">
        <v>0</v>
      </c>
      <c r="E28" s="11">
        <f>1665.4+365.8*0.5</f>
        <v>1848.3000000000002</v>
      </c>
      <c r="F28" s="9">
        <v>0</v>
      </c>
      <c r="G28" s="10">
        <f>0.8*1.8*40+18*5*2+30*5*2</f>
        <v>537.6</v>
      </c>
      <c r="H28" s="9">
        <f>0.9*2.1*24</f>
        <v>45.36</v>
      </c>
      <c r="I28" s="10">
        <v>0</v>
      </c>
      <c r="J28" s="10">
        <v>0</v>
      </c>
      <c r="K28" s="9">
        <f t="shared" si="6"/>
        <v>46.21</v>
      </c>
      <c r="L28" s="9"/>
      <c r="M28" s="10"/>
      <c r="N28" s="10"/>
      <c r="O28" s="10"/>
      <c r="P28" s="25"/>
      <c r="Q28" s="30"/>
    </row>
    <row r="29" spans="1:22" ht="15" customHeight="1">
      <c r="A29" s="7">
        <v>27</v>
      </c>
      <c r="B29" s="8" t="s">
        <v>210</v>
      </c>
      <c r="C29" s="9">
        <v>0</v>
      </c>
      <c r="D29" s="9">
        <v>0</v>
      </c>
      <c r="E29" s="9">
        <v>1710</v>
      </c>
      <c r="F29" s="9">
        <v>0</v>
      </c>
      <c r="G29" s="10">
        <v>0</v>
      </c>
      <c r="H29" s="9">
        <f>0.9*2.1*20</f>
        <v>37.800000000000004</v>
      </c>
      <c r="I29" s="10">
        <v>0</v>
      </c>
      <c r="J29" s="10">
        <v>0</v>
      </c>
      <c r="K29" s="9">
        <f t="shared" si="6"/>
        <v>42.75</v>
      </c>
      <c r="L29" s="9"/>
      <c r="M29" s="10"/>
      <c r="N29" s="10"/>
      <c r="O29" s="10"/>
      <c r="P29" s="25"/>
      <c r="Q29" s="30"/>
    </row>
    <row r="30" spans="1:22" ht="15" customHeight="1">
      <c r="A30" s="7">
        <v>28</v>
      </c>
      <c r="B30" s="8" t="s">
        <v>210</v>
      </c>
      <c r="C30" s="9">
        <v>0</v>
      </c>
      <c r="D30" s="9">
        <v>0</v>
      </c>
      <c r="E30" s="11">
        <f>727.4+41.9*0.5</f>
        <v>748.35</v>
      </c>
      <c r="F30" s="9">
        <v>0</v>
      </c>
      <c r="G30" s="10">
        <v>0</v>
      </c>
      <c r="H30" s="9">
        <v>0</v>
      </c>
      <c r="I30" s="10">
        <v>0</v>
      </c>
      <c r="J30" s="10">
        <v>0</v>
      </c>
      <c r="K30" s="9">
        <f t="shared" si="6"/>
        <v>18.71</v>
      </c>
      <c r="L30" s="9"/>
      <c r="M30" s="10"/>
      <c r="N30" s="10"/>
      <c r="O30" s="10"/>
      <c r="P30" s="25"/>
      <c r="Q30" s="30"/>
    </row>
    <row r="31" spans="1:22" ht="15" customHeight="1">
      <c r="A31" s="7">
        <v>29</v>
      </c>
      <c r="B31" s="8" t="s">
        <v>230</v>
      </c>
      <c r="C31" s="9">
        <v>0</v>
      </c>
      <c r="D31" s="9">
        <v>0</v>
      </c>
      <c r="E31" s="9">
        <v>0</v>
      </c>
      <c r="F31" s="9">
        <v>0</v>
      </c>
      <c r="G31" s="10">
        <v>0</v>
      </c>
      <c r="H31" s="9">
        <v>0</v>
      </c>
      <c r="I31" s="10">
        <v>0</v>
      </c>
      <c r="J31" s="10">
        <v>0</v>
      </c>
      <c r="K31" s="9">
        <v>0</v>
      </c>
      <c r="L31" s="9"/>
      <c r="M31" s="138"/>
      <c r="N31" s="139"/>
      <c r="O31" s="140"/>
      <c r="P31" s="25"/>
      <c r="Q31" s="30"/>
    </row>
    <row r="32" spans="1:22" ht="15" customHeight="1">
      <c r="A32" s="7"/>
      <c r="B32" s="13" t="s">
        <v>68</v>
      </c>
      <c r="C32" s="9">
        <f t="shared" ref="C32:K32" si="7">SUM(C4:C30)</f>
        <v>11326.9</v>
      </c>
      <c r="D32" s="9">
        <f t="shared" si="7"/>
        <v>1396.3</v>
      </c>
      <c r="E32" s="9">
        <f t="shared" si="7"/>
        <v>14899.049999999997</v>
      </c>
      <c r="F32" s="9">
        <f t="shared" si="7"/>
        <v>1403.46</v>
      </c>
      <c r="G32" s="9">
        <f t="shared" si="7"/>
        <v>1932.5</v>
      </c>
      <c r="H32" s="9">
        <f t="shared" si="7"/>
        <v>700.69999999999993</v>
      </c>
      <c r="I32" s="9">
        <f t="shared" si="7"/>
        <v>562</v>
      </c>
      <c r="J32" s="9">
        <f t="shared" si="7"/>
        <v>35</v>
      </c>
      <c r="K32" s="9">
        <f t="shared" si="7"/>
        <v>383.51</v>
      </c>
      <c r="L32" s="9"/>
      <c r="M32" s="141"/>
      <c r="N32" s="142"/>
      <c r="O32" s="143"/>
      <c r="P32" s="25"/>
    </row>
    <row r="33" spans="2:16" ht="18.95" customHeight="1">
      <c r="H33" s="1"/>
      <c r="P33" s="4"/>
    </row>
    <row r="34" spans="2:16">
      <c r="B34" s="14"/>
      <c r="C34" s="14"/>
      <c r="D34" s="14"/>
      <c r="E34" s="15"/>
    </row>
    <row r="35" spans="2:16">
      <c r="B35" s="14"/>
      <c r="C35" s="14"/>
      <c r="D35" s="14"/>
      <c r="E35" s="15"/>
    </row>
    <row r="36" spans="2:16">
      <c r="B36" s="14"/>
      <c r="C36" s="16"/>
      <c r="D36" s="16"/>
      <c r="E36" s="17"/>
      <c r="F36" s="18"/>
      <c r="G36" s="18"/>
      <c r="H36" s="18"/>
      <c r="I36" s="26"/>
      <c r="J36" s="26"/>
      <c r="K36" s="26"/>
      <c r="L36" s="26"/>
    </row>
    <row r="37" spans="2:16" ht="30.95" customHeight="1">
      <c r="B37" s="19"/>
      <c r="C37" s="20"/>
      <c r="D37" s="20"/>
      <c r="E37" s="21"/>
      <c r="F37" s="18"/>
      <c r="G37" s="18"/>
      <c r="H37" s="18"/>
      <c r="I37" s="26"/>
      <c r="J37" s="26"/>
      <c r="K37" s="26"/>
      <c r="L37" s="26"/>
    </row>
    <row r="38" spans="2:16" ht="30.95" customHeight="1">
      <c r="B38" s="14"/>
      <c r="C38" s="14"/>
      <c r="D38" s="14"/>
      <c r="E38" s="15"/>
    </row>
    <row r="39" spans="2:16">
      <c r="B39" s="14"/>
      <c r="C39" s="14"/>
      <c r="D39" s="14"/>
      <c r="E39" s="15"/>
    </row>
    <row r="40" spans="2:16">
      <c r="B40" s="22"/>
      <c r="C40" s="22"/>
      <c r="D40" s="22"/>
      <c r="E40" s="23"/>
    </row>
  </sheetData>
  <mergeCells count="6">
    <mergeCell ref="M32:O32"/>
    <mergeCell ref="A1:O1"/>
    <mergeCell ref="C2:E2"/>
    <mergeCell ref="F2:K2"/>
    <mergeCell ref="M2:O2"/>
    <mergeCell ref="M31:O31"/>
  </mergeCells>
  <phoneticPr fontId="3" type="noConversion"/>
  <pageMargins left="0.75" right="0.75" top="1" bottom="1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</vt:i4>
      </vt:variant>
    </vt:vector>
  </HeadingPairs>
  <TitlesOfParts>
    <vt:vector size="9" baseType="lpstr">
      <vt:lpstr>项目费用表</vt:lpstr>
      <vt:lpstr>建筑物回收价值 </vt:lpstr>
      <vt:lpstr>构筑物回收价值</vt:lpstr>
      <vt:lpstr>不可搬迁资产回收价值</vt:lpstr>
      <vt:lpstr>测量费</vt:lpstr>
      <vt:lpstr>Sheet3</vt:lpstr>
      <vt:lpstr>Sheet4</vt:lpstr>
      <vt:lpstr>Sheet2</vt:lpstr>
      <vt:lpstr>'建筑物回收价值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2018-10-21T14:12:14Z</dcterms:created>
  <dcterms:modified xsi:type="dcterms:W3CDTF">2019-03-06T07:26:58Z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